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05" yWindow="195" windowWidth="21840" windowHeight="12270"/>
  </bookViews>
  <sheets>
    <sheet name="Паспорт" sheetId="1" r:id="rId1"/>
    <sheet name="Целевые показатели" sheetId="2" r:id="rId2"/>
    <sheet name="Проектная часть" sheetId="3" r:id="rId3"/>
    <sheet name="Процессная часть" sheetId="4" r:id="rId4"/>
    <sheet name="Фин. обеспечение" sheetId="5" r:id="rId5"/>
  </sheets>
  <definedNames>
    <definedName name="_xlnm._FilterDatabase" localSheetId="3" hidden="1">'Процессная часть'!$A$6:$M$150</definedName>
    <definedName name="_xlnm.Print_Titles" localSheetId="2">'Проектная часть'!$3:$6</definedName>
    <definedName name="_xlnm.Print_Titles" localSheetId="3">'Процессная часть'!$3:$6</definedName>
    <definedName name="_xlnm.Print_Titles" localSheetId="1">'Целевые показатели'!$3:$5</definedName>
    <definedName name="_xlnm.Print_Area" localSheetId="0">Паспорт!$A$1:$B$21</definedName>
    <definedName name="_xlnm.Print_Area" localSheetId="2">'Проектная часть'!$A$1:$M$43</definedName>
    <definedName name="_xlnm.Print_Area" localSheetId="3">'Процессная часть'!$A$1:$M$154</definedName>
    <definedName name="_xlnm.Print_Area" localSheetId="4">'Фин. обеспечение'!$A$1:$F$34</definedName>
    <definedName name="_xlnm.Print_Area" localSheetId="1">'Целевые показатели'!$A$1:$K$36</definedName>
  </definedNames>
  <calcPr calcId="125725" iterate="1"/>
</workbook>
</file>

<file path=xl/calcChain.xml><?xml version="1.0" encoding="utf-8"?>
<calcChain xmlns="http://schemas.openxmlformats.org/spreadsheetml/2006/main">
  <c r="E76" i="4"/>
  <c r="G55"/>
  <c r="G54"/>
  <c r="G78" s="1"/>
  <c r="G53"/>
  <c r="G71"/>
  <c r="G70"/>
  <c r="F70"/>
  <c r="F78" s="1"/>
  <c r="E70"/>
  <c r="E78" s="1"/>
  <c r="G69"/>
  <c r="G77" s="1"/>
  <c r="F69"/>
  <c r="E69"/>
  <c r="E77" s="1"/>
  <c r="F77"/>
  <c r="H77"/>
  <c r="H78"/>
  <c r="E79"/>
  <c r="F79"/>
  <c r="H79"/>
  <c r="F76"/>
  <c r="G76"/>
  <c r="H76"/>
  <c r="E46"/>
  <c r="F46"/>
  <c r="G46"/>
  <c r="H46"/>
  <c r="E47"/>
  <c r="F47"/>
  <c r="G47"/>
  <c r="H47"/>
  <c r="E48"/>
  <c r="F48"/>
  <c r="G48"/>
  <c r="H48"/>
  <c r="F45"/>
  <c r="G45"/>
  <c r="H45"/>
  <c r="E45"/>
  <c r="E30" i="3"/>
  <c r="F30"/>
  <c r="G30"/>
  <c r="H30"/>
  <c r="E31"/>
  <c r="F31"/>
  <c r="G31"/>
  <c r="H31"/>
  <c r="E32"/>
  <c r="E36" s="1"/>
  <c r="F32"/>
  <c r="G32"/>
  <c r="G36" s="1"/>
  <c r="E25" i="5" s="1"/>
  <c r="H32" i="3"/>
  <c r="H36" s="1"/>
  <c r="E26" i="5" s="1"/>
  <c r="F29" i="3"/>
  <c r="H29"/>
  <c r="E29"/>
  <c r="D28"/>
  <c r="E23" i="5"/>
  <c r="F36" i="3"/>
  <c r="E24" i="5" s="1"/>
  <c r="D24" i="3"/>
  <c r="D20"/>
  <c r="D16"/>
  <c r="D12"/>
  <c r="G79" i="4" l="1"/>
  <c r="D32" i="3"/>
  <c r="D36"/>
  <c r="G21"/>
  <c r="G29" s="1"/>
  <c r="D29" s="1"/>
  <c r="H35" l="1"/>
  <c r="D26" i="5" s="1"/>
  <c r="G35" i="3"/>
  <c r="D25" i="5" s="1"/>
  <c r="F35" i="3"/>
  <c r="D24" i="5" s="1"/>
  <c r="E35" i="3"/>
  <c r="D31"/>
  <c r="H34"/>
  <c r="C26" i="5" s="1"/>
  <c r="G34" i="3"/>
  <c r="C25" i="5" s="1"/>
  <c r="F34" i="3"/>
  <c r="C24" i="5" s="1"/>
  <c r="E34" i="3"/>
  <c r="C23" i="5" s="1"/>
  <c r="H33" i="3"/>
  <c r="B26" i="5" s="1"/>
  <c r="G33" i="3"/>
  <c r="B25" i="5" s="1"/>
  <c r="F33" i="3"/>
  <c r="B24" i="5" s="1"/>
  <c r="E33" i="3"/>
  <c r="B23" i="5" s="1"/>
  <c r="D27" i="3"/>
  <c r="D26"/>
  <c r="D23"/>
  <c r="D22"/>
  <c r="D21"/>
  <c r="D19"/>
  <c r="D18"/>
  <c r="D15"/>
  <c r="D14"/>
  <c r="D11"/>
  <c r="D10"/>
  <c r="D9"/>
  <c r="B6" i="5"/>
  <c r="E143" i="4"/>
  <c r="H146"/>
  <c r="G146"/>
  <c r="F146"/>
  <c r="E146"/>
  <c r="H145"/>
  <c r="G145"/>
  <c r="F145"/>
  <c r="E145"/>
  <c r="H144"/>
  <c r="G144"/>
  <c r="F144"/>
  <c r="E144"/>
  <c r="H143"/>
  <c r="G143"/>
  <c r="F143"/>
  <c r="E129"/>
  <c r="F129"/>
  <c r="G129"/>
  <c r="H129"/>
  <c r="E130"/>
  <c r="F130"/>
  <c r="H130"/>
  <c r="E131"/>
  <c r="F131"/>
  <c r="H131"/>
  <c r="F128"/>
  <c r="G128"/>
  <c r="H128"/>
  <c r="E128"/>
  <c r="H116"/>
  <c r="G116"/>
  <c r="F116"/>
  <c r="E116"/>
  <c r="H115"/>
  <c r="G115"/>
  <c r="F115"/>
  <c r="E115"/>
  <c r="H114"/>
  <c r="G114"/>
  <c r="F114"/>
  <c r="E114"/>
  <c r="H113"/>
  <c r="G113"/>
  <c r="F113"/>
  <c r="E113"/>
  <c r="H104"/>
  <c r="G104"/>
  <c r="F104"/>
  <c r="E104"/>
  <c r="D100"/>
  <c r="H93"/>
  <c r="G93"/>
  <c r="F93"/>
  <c r="E93"/>
  <c r="D89"/>
  <c r="D85"/>
  <c r="D78"/>
  <c r="D74"/>
  <c r="D70"/>
  <c r="D66"/>
  <c r="D62"/>
  <c r="D58"/>
  <c r="D54"/>
  <c r="D43"/>
  <c r="D39"/>
  <c r="D35"/>
  <c r="D31"/>
  <c r="D27"/>
  <c r="D23"/>
  <c r="H16"/>
  <c r="H149" s="1"/>
  <c r="D31" i="5" s="1"/>
  <c r="G16" i="4"/>
  <c r="F16"/>
  <c r="F149" s="1"/>
  <c r="D29" i="5" s="1"/>
  <c r="E16" i="4"/>
  <c r="D11"/>
  <c r="D12"/>
  <c r="D13"/>
  <c r="D113" l="1"/>
  <c r="D114"/>
  <c r="D115"/>
  <c r="D116"/>
  <c r="D129"/>
  <c r="D35" i="3"/>
  <c r="D23" i="5"/>
  <c r="D33" i="3"/>
  <c r="D34"/>
  <c r="D30"/>
  <c r="E149" i="4"/>
  <c r="D28" i="5" s="1"/>
  <c r="G149" i="4"/>
  <c r="D30" i="5" s="1"/>
  <c r="D47" i="4"/>
  <c r="D146"/>
  <c r="D143"/>
  <c r="D144"/>
  <c r="D145"/>
  <c r="D128"/>
  <c r="D93"/>
  <c r="D16"/>
  <c r="D104"/>
  <c r="E91"/>
  <c r="D44"/>
  <c r="D42"/>
  <c r="D41"/>
  <c r="D40"/>
  <c r="D38"/>
  <c r="D37"/>
  <c r="D18" i="5" l="1"/>
  <c r="D149" i="4"/>
  <c r="D45"/>
  <c r="D99"/>
  <c r="D101"/>
  <c r="D98"/>
  <c r="D84"/>
  <c r="D86"/>
  <c r="D87"/>
  <c r="D88"/>
  <c r="D90"/>
  <c r="D83"/>
  <c r="D53"/>
  <c r="D55"/>
  <c r="D56"/>
  <c r="D57"/>
  <c r="D59"/>
  <c r="D60"/>
  <c r="D61"/>
  <c r="D63"/>
  <c r="D64"/>
  <c r="D65"/>
  <c r="D67"/>
  <c r="D68"/>
  <c r="D69"/>
  <c r="D71"/>
  <c r="D72"/>
  <c r="D73"/>
  <c r="D75"/>
  <c r="D52"/>
  <c r="D22"/>
  <c r="D24"/>
  <c r="D25"/>
  <c r="D26"/>
  <c r="D28"/>
  <c r="D29"/>
  <c r="D30"/>
  <c r="D32"/>
  <c r="D33"/>
  <c r="D34"/>
  <c r="D36"/>
  <c r="E15"/>
  <c r="F15"/>
  <c r="G15"/>
  <c r="H15"/>
  <c r="E17"/>
  <c r="F17"/>
  <c r="G17"/>
  <c r="H17"/>
  <c r="F14"/>
  <c r="G14"/>
  <c r="H14"/>
  <c r="E14"/>
  <c r="D10"/>
  <c r="D17" l="1"/>
  <c r="D14"/>
  <c r="D15"/>
  <c r="E103"/>
  <c r="F103"/>
  <c r="G103"/>
  <c r="H103"/>
  <c r="E105"/>
  <c r="F105"/>
  <c r="G105"/>
  <c r="H105"/>
  <c r="E102"/>
  <c r="E147" s="1"/>
  <c r="B28" i="5" s="1"/>
  <c r="F102" i="4"/>
  <c r="G102"/>
  <c r="H102"/>
  <c r="E92"/>
  <c r="F92"/>
  <c r="G92"/>
  <c r="G148" s="1"/>
  <c r="C30" i="5" s="1"/>
  <c r="C20" s="1"/>
  <c r="H92" i="4"/>
  <c r="E94"/>
  <c r="F94"/>
  <c r="G94"/>
  <c r="G150" s="1"/>
  <c r="E30" i="5" s="1"/>
  <c r="H94" i="4"/>
  <c r="F91"/>
  <c r="G91"/>
  <c r="H91"/>
  <c r="F148"/>
  <c r="E150"/>
  <c r="E28" i="5" s="1"/>
  <c r="D48" i="4"/>
  <c r="D46"/>
  <c r="G147" l="1"/>
  <c r="B30" i="5" s="1"/>
  <c r="B20" s="1"/>
  <c r="F150" i="4"/>
  <c r="E29" i="5" s="1"/>
  <c r="E19" s="1"/>
  <c r="E148" i="4"/>
  <c r="C28" i="5" s="1"/>
  <c r="F28" s="1"/>
  <c r="C29"/>
  <c r="C19" s="1"/>
  <c r="F24"/>
  <c r="E20"/>
  <c r="H150" i="4"/>
  <c r="E31" i="5" s="1"/>
  <c r="E21" s="1"/>
  <c r="E18"/>
  <c r="F26"/>
  <c r="F147" i="4"/>
  <c r="B29" i="5" s="1"/>
  <c r="H147" i="4"/>
  <c r="B31" i="5" s="1"/>
  <c r="B21" s="1"/>
  <c r="H148" i="4"/>
  <c r="C31" i="5" s="1"/>
  <c r="C21" s="1"/>
  <c r="D19"/>
  <c r="D20"/>
  <c r="D21"/>
  <c r="D91" i="4"/>
  <c r="D94"/>
  <c r="D92"/>
  <c r="D102"/>
  <c r="D105"/>
  <c r="D103"/>
  <c r="D76"/>
  <c r="D79"/>
  <c r="D77"/>
  <c r="E22" i="5"/>
  <c r="F29" l="1"/>
  <c r="F30"/>
  <c r="C18"/>
  <c r="F31"/>
  <c r="D148" i="4"/>
  <c r="E17" i="5"/>
  <c r="F21"/>
  <c r="E27"/>
  <c r="D150" i="4"/>
  <c r="F25" i="5"/>
  <c r="B19"/>
  <c r="F19" s="1"/>
  <c r="D147" i="4"/>
  <c r="D27" i="5"/>
  <c r="C27"/>
  <c r="B27"/>
  <c r="F20"/>
  <c r="B18" l="1"/>
  <c r="F23"/>
  <c r="B22"/>
  <c r="F27"/>
  <c r="C17"/>
  <c r="C22"/>
  <c r="D17"/>
  <c r="D22"/>
  <c r="F18" l="1"/>
  <c r="B17"/>
  <c r="F17" s="1"/>
  <c r="H14" s="1"/>
  <c r="F22"/>
</calcChain>
</file>

<file path=xl/sharedStrings.xml><?xml version="1.0" encoding="utf-8"?>
<sst xmlns="http://schemas.openxmlformats.org/spreadsheetml/2006/main" count="717" uniqueCount="290">
  <si>
    <t>Координатор муниципальной программы</t>
  </si>
  <si>
    <t>Соисполнители муниципальной программы</t>
  </si>
  <si>
    <t>Участники муниципальной программы</t>
  </si>
  <si>
    <t>Цели муниципальной программы</t>
  </si>
  <si>
    <t>№ п/п</t>
  </si>
  <si>
    <t>Наименование показателя</t>
  </si>
  <si>
    <t>Значения показателя</t>
  </si>
  <si>
    <t>2025год</t>
  </si>
  <si>
    <t>2026год</t>
  </si>
  <si>
    <t>Показатели целей муниципальной программы</t>
  </si>
  <si>
    <t>Показатели процессной части муниципальной программы</t>
  </si>
  <si>
    <t>3. Структура муниципальной программы</t>
  </si>
  <si>
    <t>Объем финансового обеспечения по годам реализации, тыс. рублей</t>
  </si>
  <si>
    <t>Результат реализации мероприятия</t>
  </si>
  <si>
    <t>Единица измерения (по ОКЕИ)</t>
  </si>
  <si>
    <t>всего</t>
  </si>
  <si>
    <t>КБ</t>
  </si>
  <si>
    <t>МБ</t>
  </si>
  <si>
    <t>ВБИ</t>
  </si>
  <si>
    <t>2027год</t>
  </si>
  <si>
    <t>X</t>
  </si>
  <si>
    <t>ФБ</t>
  </si>
  <si>
    <t>2025 год</t>
  </si>
  <si>
    <t>2026 год</t>
  </si>
  <si>
    <t>4. Финансовое обеспечение реализации муниципальной программы</t>
  </si>
  <si>
    <t>Объем финансового обеспечения, тыс. рублей</t>
  </si>
  <si>
    <t>Всего, в том числе:</t>
  </si>
  <si>
    <t>федеральный бюджет</t>
  </si>
  <si>
    <t>краевой бюджет</t>
  </si>
  <si>
    <t>местные бюджеты</t>
  </si>
  <si>
    <t>внебюджетные источники</t>
  </si>
  <si>
    <t>Объем финансового обеспечения по годам реализации, тыс.рублей</t>
  </si>
  <si>
    <t>Период реализации</t>
  </si>
  <si>
    <r>
      <t>Общий объем финансового обеспечения реализации муниципальной программы за период ее реализации, тыс. рублей</t>
    </r>
    <r>
      <rPr>
        <vertAlign val="superscript"/>
        <sz val="12"/>
        <color theme="1"/>
        <rFont val="Times New Roman"/>
        <family val="1"/>
        <charset val="204"/>
      </rPr>
      <t/>
    </r>
  </si>
  <si>
    <r>
      <t>Влияние на достижение национальных целей развития Российской Федерации</t>
    </r>
    <r>
      <rPr>
        <vertAlign val="superscript"/>
        <sz val="12"/>
        <color theme="1"/>
        <rFont val="Times New Roman"/>
        <family val="1"/>
        <charset val="204"/>
      </rPr>
      <t/>
    </r>
  </si>
  <si>
    <t>1.1</t>
  </si>
  <si>
    <t>2.1</t>
  </si>
  <si>
    <t>3</t>
  </si>
  <si>
    <t>3.1</t>
  </si>
  <si>
    <r>
      <t>Единица измерения</t>
    </r>
    <r>
      <rPr>
        <vertAlign val="superscript"/>
        <sz val="12"/>
        <color theme="1"/>
        <rFont val="Times New Roman"/>
        <family val="1"/>
        <charset val="204"/>
      </rPr>
      <t/>
    </r>
  </si>
  <si>
    <r>
      <t>Документ</t>
    </r>
    <r>
      <rPr>
        <vertAlign val="superscript"/>
        <sz val="12"/>
        <color theme="1"/>
        <rFont val="Times New Roman"/>
        <family val="1"/>
        <charset val="204"/>
      </rPr>
      <t/>
    </r>
  </si>
  <si>
    <r>
      <t>Ответственный за достижение показателя</t>
    </r>
    <r>
      <rPr>
        <vertAlign val="superscript"/>
        <sz val="12"/>
        <color theme="1"/>
        <rFont val="Times New Roman"/>
        <family val="1"/>
        <charset val="204"/>
      </rPr>
      <t/>
    </r>
  </si>
  <si>
    <r>
      <t>2. Целевые показатели муниципальной программы</t>
    </r>
    <r>
      <rPr>
        <vertAlign val="superscript"/>
        <sz val="12"/>
        <color theme="1"/>
        <rFont val="Times New Roman"/>
        <family val="1"/>
        <charset val="204"/>
      </rPr>
      <t/>
    </r>
  </si>
  <si>
    <t>1. Паспорт муниципальной программы</t>
  </si>
  <si>
    <t>3.1. Проектная часть</t>
  </si>
  <si>
    <r>
      <t>Наименование мероприятия</t>
    </r>
    <r>
      <rPr>
        <vertAlign val="superscript"/>
        <sz val="12"/>
        <color theme="1"/>
        <rFont val="Times New Roman"/>
        <family val="1"/>
        <charset val="204"/>
      </rPr>
      <t/>
    </r>
  </si>
  <si>
    <r>
      <t>в разрезе источников финансирования</t>
    </r>
    <r>
      <rPr>
        <vertAlign val="superscript"/>
        <sz val="12"/>
        <color theme="1"/>
        <rFont val="Times New Roman"/>
        <family val="1"/>
        <charset val="204"/>
      </rPr>
      <t/>
    </r>
  </si>
  <si>
    <t>1</t>
  </si>
  <si>
    <t>Год реализации</t>
  </si>
  <si>
    <t xml:space="preserve">ФБ    </t>
  </si>
  <si>
    <t>Значения результата реализации мероприятия по годам</t>
  </si>
  <si>
    <t>Связь с показателями целей муниципальной программы</t>
  </si>
  <si>
    <r>
      <t>3.2. Процессная часть</t>
    </r>
    <r>
      <rPr>
        <vertAlign val="superscript"/>
        <sz val="14"/>
        <color theme="1"/>
        <rFont val="Times New Roman"/>
        <family val="1"/>
        <charset val="204"/>
      </rPr>
      <t/>
    </r>
  </si>
  <si>
    <t>2</t>
  </si>
  <si>
    <t>Наименование источника финансового обеспечения</t>
  </si>
  <si>
    <t>местный бюджет</t>
  </si>
  <si>
    <t xml:space="preserve">краевой бюджет </t>
  </si>
  <si>
    <t>Всего процессная часть</t>
  </si>
  <si>
    <t>Всего проектная часть</t>
  </si>
  <si>
    <t>Единица измерения (по ОКЕИ</t>
  </si>
  <si>
    <t>Общая характеристика, наименование мероприятия</t>
  </si>
  <si>
    <t>Связь с показателями НЦ, ВДЛ, ГП</t>
  </si>
  <si>
    <t>Ответственный за достижение результата</t>
  </si>
  <si>
    <t>Направления (подпрограммы)</t>
  </si>
  <si>
    <r>
      <t>4.1. Финансовое обеспечение первого этапа реализации муниципальной программы</t>
    </r>
    <r>
      <rPr>
        <vertAlign val="superscript"/>
        <sz val="14"/>
        <color theme="1"/>
        <rFont val="Times New Roman"/>
        <family val="1"/>
        <charset val="204"/>
      </rPr>
      <t/>
    </r>
  </si>
  <si>
    <t>4.2. Финансовое обеспечение второго этапа реализации муниципальной программы</t>
  </si>
  <si>
    <t>Базовое значение (2024 год)</t>
  </si>
  <si>
    <t>учреждения, подведомственные отделу культуры администрации муниципального образования Кавказский район</t>
  </si>
  <si>
    <t>«Развитие культуры»</t>
  </si>
  <si>
    <t>не предусмотрены</t>
  </si>
  <si>
    <t>Отдел культуры администрации МО Кавказский район</t>
  </si>
  <si>
    <t>Охват детей школьного возраста (5-18 лет) эстетическим образованием, предоставляемым детскими музыкальными, художественными школами и школами искусств</t>
  </si>
  <si>
    <t>Количество наград, полученных  в конкурсах различных уровней</t>
  </si>
  <si>
    <t>Количество преподавателей, имеющих  в установленном порядке первую и высшую квалификационные категории</t>
  </si>
  <si>
    <t>Количество детей, обучающихся в школах дополнительного образования</t>
  </si>
  <si>
    <t>Количество проведенных мероприятий (методических, фестивалей,конкурсов,семинаров и иных мероприятий)</t>
  </si>
  <si>
    <t>3.2</t>
  </si>
  <si>
    <t>Капитальный ремонт, укрепление материально-технической базы, техническое оснащение муниципальных учреждений культуры и (или) детских музыкальных школ, художественных школ, школ искусств (на условиях софинансирования)</t>
  </si>
  <si>
    <t>2027 год</t>
  </si>
  <si>
    <t>Отдел культуры админстрации МО Кавказский район</t>
  </si>
  <si>
    <t>количество отремонтированных или технически оснащенных учреждений дополнительного образования</t>
  </si>
  <si>
    <t>Наказы избирателей</t>
  </si>
  <si>
    <t xml:space="preserve">2026 год </t>
  </si>
  <si>
    <t>Ответственный за реализацию комплекса процессных мероприятий - отдел культуры администрации МО Кавказский район</t>
  </si>
  <si>
    <t xml:space="preserve">Ответственный за реализацию комплекса процессных мероприятий -отдел культуры администрации МО Кавказский  район </t>
  </si>
  <si>
    <t xml:space="preserve"> Задача муниципальной программы- обеспечение прав граждан на участие в культурной жизни и пользование библиотеками, на свободный доступ к культурным ценностям, на поиск и получение информации, на доступность библиотек и библиотечных ресурсов</t>
  </si>
  <si>
    <t>2.3</t>
  </si>
  <si>
    <t>Задача муниципальной программы  - осуществление муниципальной политики в области развития культуры, искусства, дополнительного образования детей, библиотечного обслуживания населения и кино, сохранения и использования историко-культурного достояния в интересах всех категорий населения Кавказского района в пределах своей компетенции</t>
  </si>
  <si>
    <t>Государственная поддержка отрасли культуры, в том числе за счет средств резервного фонда Правительства Российской Федерации</t>
  </si>
  <si>
    <t>Укрепление материально-технической базы, техническое оснащения муниципальных учреждений культуры</t>
  </si>
  <si>
    <t>Укреплена материально-техническая база МКУК "ЦМБ"</t>
  </si>
  <si>
    <t>2.2</t>
  </si>
  <si>
    <t>3.3</t>
  </si>
  <si>
    <t>3.4</t>
  </si>
  <si>
    <t>3.5</t>
  </si>
  <si>
    <t>3.6</t>
  </si>
  <si>
    <t>Задача муниципальной программы - организация и проведение учебно-методических, консультационных мероприятий для учреждений культуры района, организационно-методическое и информационно-аналитическое обеспечение учреждений культуры района, организация мероприятий</t>
  </si>
  <si>
    <t>4</t>
  </si>
  <si>
    <t>4.1</t>
  </si>
  <si>
    <t>4.2</t>
  </si>
  <si>
    <t>Укрепление материально-технической базы МКУК «ОМЦ»</t>
  </si>
  <si>
    <t>Задача: упорядочение системы сбора, регистрации и обобщение информации об имуществе, обязательствах обслуживаемых учреждений и их движении путём сплошного, непрерывного и документального оформления всех хозяйственных операций, а также ведение учёта и отчетности по поступающим средствам различных уровней бюджета и внебюджетных источников</t>
  </si>
  <si>
    <t>5</t>
  </si>
  <si>
    <t>6</t>
  </si>
  <si>
    <t>развитие и реализация культурного и духовного потенциала каждой личности, повышение качества и доступности муниципальных услуг сферы культуры муниципального образования Кавказский район для всех категорий потребителей</t>
  </si>
  <si>
    <t xml:space="preserve">Охват  населения Кавказского района библиотечным обслуживанием  </t>
  </si>
  <si>
    <t>3.7</t>
  </si>
  <si>
    <t>3.8</t>
  </si>
  <si>
    <t>3.9</t>
  </si>
  <si>
    <t>Задача муниципальной программы - сохранение и развитие художественно-эстетического образования и кадрового потенциала культуры и искусства муниципального образования Кавказский район</t>
  </si>
  <si>
    <t xml:space="preserve"> -</t>
  </si>
  <si>
    <t xml:space="preserve">единица </t>
  </si>
  <si>
    <t>Комплекс процессных мероприятий - руководство и управление в сфере культуры и искусства</t>
  </si>
  <si>
    <t>Расходы на обеспечение функций органов местного самоуправления в сфере культуры и искусства</t>
  </si>
  <si>
    <t>1.1.1</t>
  </si>
  <si>
    <t>1.1.2</t>
  </si>
  <si>
    <t xml:space="preserve">Показатели проектной части </t>
  </si>
  <si>
    <t>Цель муниципальной программы - развитие и реализация культурного и духовного потенциала каждой личности, повышение качества и доступности муниципальных услуг сферы культуры муниципального образования Кавказский район для всех категорий потребителей.</t>
  </si>
  <si>
    <t>Расходы на обеспечение деятельности (оказание услуг) муниципальных учреждений дополнительного образования сферы культуры</t>
  </si>
  <si>
    <t>п.1.1.1</t>
  </si>
  <si>
    <t>человек</t>
  </si>
  <si>
    <t>процент</t>
  </si>
  <si>
    <t>единица</t>
  </si>
  <si>
    <t>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t>
  </si>
  <si>
    <t xml:space="preserve">получена премия главы МО Кавказский район учащимися учреждений дополнительного образования </t>
  </si>
  <si>
    <t>выполнены функции муниципальных учреждений дополнительного образования (МБУ ДО ДШИ ст. Казанской, МБУ ДО ДШИ ст. Кавказской, МБУ ДО ДМШ 1 им. Г.В. Свиридова, МБУ ДО ДХШ, МБУ ДО ДМШ № 2)</t>
  </si>
  <si>
    <t>единиц</t>
  </si>
  <si>
    <t>Итого комплекс процессных мероприятий</t>
  </si>
  <si>
    <t>п.1.1.2</t>
  </si>
  <si>
    <t>Комплекс процессных мероприятий - организация библиотечного обслуживания населения муниципального образования Кавказский район</t>
  </si>
  <si>
    <t>выполнены функции муниципального казенного учреждения культуры «ЦМБ», оказаны услуги по библиотечному обслуживанию населения</t>
  </si>
  <si>
    <t>Комплектование книжных фондов библиотек муниципального образования Кавказский район</t>
  </si>
  <si>
    <t>Осуществление полномочий по комплектованию книжных фондов библиотек поселений, переданных из поселений муниципального образования Кавказский район</t>
  </si>
  <si>
    <t xml:space="preserve"> сотрудники библиотек, проживающие и работающие в сельской местности получили компенсацию </t>
  </si>
  <si>
    <t>педагогические работники муниципальных учреждений культуры, проживающие и работающие в сельской местности получили компенсацию</t>
  </si>
  <si>
    <t>Комплекс процессных мероприятий - методическое обслуживание учреждений культуры</t>
  </si>
  <si>
    <t>выполнены функции отдела культуры администрации МО Кавказский район</t>
  </si>
  <si>
    <t xml:space="preserve">Комплекс процессных мероприятий - организация и ведение бухгалтерского учета, финансово-хозяйственной деятельности организаций и учреждений муниципального образования Кавказский район </t>
  </si>
  <si>
    <t>5.1</t>
  </si>
  <si>
    <t>Задача: создание благоприятных условий для устойчивого развития сферы культуры муниципального образования Кавказский район</t>
  </si>
  <si>
    <t>6.1</t>
  </si>
  <si>
    <t xml:space="preserve">Ответственный за реализацию комплекса процессных мероприятий - отдел культуры администрации МО Кавказский  район </t>
  </si>
  <si>
    <t xml:space="preserve">выполнены функции МКУ «ЦБ ОК» </t>
  </si>
  <si>
    <t>Комплекс процессных мероприятий - создание условий для организации досуга и культуры</t>
  </si>
  <si>
    <t>Расходы на организацию и проведение мероприятий в области культуры, популяризации здорового образа жизни, поддержка добровольческой (волонтерской) деятельности</t>
  </si>
  <si>
    <t xml:space="preserve">выполнены функции МКУК «ОМЦ» </t>
  </si>
  <si>
    <t>Расходы на обеспечение деятельности (оказание услуг) муниципального казенного учреждения культуры "Организационно-методический центр"</t>
  </si>
  <si>
    <t>Муниципальное казенное учреждение культуры "Организационно-методический центр"</t>
  </si>
  <si>
    <t>Муниципальное казенное учреждение "Централизованная бухгалтерия отдела культуры"</t>
  </si>
  <si>
    <t xml:space="preserve">1 -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входящего в состав национального проекта; </t>
  </si>
  <si>
    <t xml:space="preserve">2 -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являющегося структурным элементом, государственной программы Российской Федерации и не входящего в состав национального проекта; </t>
  </si>
  <si>
    <t>3 - в рамках муниципального проекта, не направленного на обеспечение достижения и (или) вклад в достижение целей и (или) показателей и реализацию регионального проекта.</t>
  </si>
  <si>
    <t xml:space="preserve">*Указывается статус: </t>
  </si>
  <si>
    <t>Результат реализациимероприятия</t>
  </si>
  <si>
    <t>отдел культуры администрации муниципального образования Кавказский район</t>
  </si>
  <si>
    <t>1.1.3</t>
  </si>
  <si>
    <t xml:space="preserve">МКУК «ЦМБ» </t>
  </si>
  <si>
    <t xml:space="preserve">Уровень удовлетворенности населения муниципального образования Кавказский район качеством предоставления муниципальных услуг в сфере культуры и искусства </t>
  </si>
  <si>
    <t>ВДЛ: удовлетворенность населения деятельностью органов местного самоуправления муниципального, городского округа (муниципального района) (процент от числа опрошенных); ГП: уровень удовлетворенности граждан РФ, проживающих на территории Краснодарского края качеством предоставления государственных и муниципальных услуг</t>
  </si>
  <si>
    <t>Обновляемость книжных фондов библиотек муниципального образования Кавказский район от имеющегося фонда</t>
  </si>
  <si>
    <t>Стратегия развития библиотечного дела до 2030 года (Распоряжение правительства РФ от 13 марта 2021г. № 608-р);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</si>
  <si>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Количество книговыдач в отчетном периоде</t>
  </si>
  <si>
    <t>приобретена литература для библиотек Кавказского района</t>
  </si>
  <si>
    <t>первый этап 2015 -2024гг., второй этап 2025-2030 гг.</t>
  </si>
  <si>
    <t>Расходы на обеспечение деятельности (оказание услуг) муниципального казенного учреждения "Централизованная бухгалтерия отдела культуры"</t>
  </si>
  <si>
    <t>1.2</t>
  </si>
  <si>
    <t>2.4</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</si>
  <si>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</si>
  <si>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ГП: количество созданных(реконструированных) капитально отремонтированных объектов организаций культуры</t>
  </si>
  <si>
    <t>НЦ:формирование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t>
  </si>
  <si>
    <t>Итого по муниципальному проекту</t>
  </si>
  <si>
    <t>Число учреждений культуры дополнительного образования муниципального образования Кавказский район</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</si>
  <si>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</si>
  <si>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Стратегия государственной культурной политики до 2030 года (распоряжение Правительства Российской Федерации от 29 февраля 2016 года № 326-р);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</si>
  <si>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НЦ: повышение к 2030 году удовлетворенности граждан работой государственных и муниципальных организаций культуры, искусства и народного творчества; ВДЛ: удовлетворенность населения деятельностью органов местного самоуправления муниципального, городского округа (муниципального района) (процент от числа опрошенных); ГП: уровень удовлетворенности граждан РФ, проживающих на территории Краснодарского края качеством предоставления государственных и муниципальных услуг</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</si>
  <si>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"Об утверждении плана работы по реализации Концепции развития дополнительного образования детей до 2030 г." ( распоряжение главы администрации (губернатора) Краснодарского края от 11 августа 2022 года №329)</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</si>
  <si>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культуры", утв. постановлением главы администрации (губернатора) Краснодарского края от  22 октября 2015 года № 986; Программа развития библиотечного дела в Кавказском районе на период до 2030 года (Постановление администрации МО Кавказский район  от 10.07.2024 г.№ 1140)</t>
  </si>
  <si>
    <t xml:space="preserve">НЦ:создание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охват  библиотечным обслуживанием  </t>
  </si>
  <si>
    <t>Государственная программа Краснодарского края "Развитие культуры", утв. постановлением главы администрации (губернатора) Краснодарского края от  22 октября 2015 года № 986; Стратегия государственной культурной политики до 2030 года (распоряжение Правительства Российской Федерации от 29 февраля 2016 года № 326-р )</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</si>
  <si>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</si>
  <si>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Программа развития библиотечного дела в Кавказском районе на период до 2030 года (Постановление администрации МО Кавказский район  от 10.07.2024 г.№ 1140);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</si>
  <si>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количество новых книг, поступивших в фонды библотек муниципальных образований и государственных общедоступных библиотек Краснодарского края</t>
  </si>
  <si>
    <t>НЦ:создание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количество новых книг, поступивших в фонды библотек муниципальных образований и государственных общедоступных библиотек Краснодарского края</t>
  </si>
  <si>
    <t>Стратегия государственной культурной политики до 2030 года (распоряжение Правительства Российской Федерации от 29 февраля 2016 года № 326-р); государственная программа Краснодарского края"Развитие культуры", утв. постановлением главы администрации(губернатора) Краснодарского края от  22 октября 2015 года № 986</t>
  </si>
  <si>
    <t>ГП: число посещений культурных мероприятий</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</si>
  <si>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Методические рекомендации по разработке органами государственной власти субъектов Российской Федерации и органами местного самоуправления показателей эффективности деятельности подведомственных учреждений культуры, их руководителей и работников по видам учреждений и основным категориям работников";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</si>
  <si>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ГП: количество культурно-массовых мероприятий (фестивалей, концертов, выставок, смотров, конкурсов, конференций, форумов, семинаров и иных мероприятий), проведенных организациями культуры и искусства</t>
  </si>
  <si>
    <t xml:space="preserve">Количество родителей (законных представителей), удовлетворенных условиями и качеством предоставляемой образовательной услуги </t>
  </si>
  <si>
    <t xml:space="preserve">человек </t>
  </si>
  <si>
    <t>"Об утверждении плана работы по реализации Концепции развития дополнительного образования детей до 2030 г." ( распоряжение главы администрации (губернатора) Краснодарского края от 11 августа 2022 года №329) ;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</si>
  <si>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ГП: увеличение книго-выдачи в Краснодарском крае</t>
  </si>
  <si>
    <t xml:space="preserve">коэффициент </t>
  </si>
  <si>
    <t>Стратегия развития библиотечного дела до 2030 года (Распоряжение правительства РФ от 13 марта 2021г. № 608-р)</t>
  </si>
  <si>
    <t>НЦ: увеличение числа посещений культурных мероприятий в три раза по сравнению с показателем 2019 года</t>
  </si>
  <si>
    <t>Комплекс процессных мероприятий - реализация дополнительных предпрофессиональных и общеразвивающих программ в области искусств</t>
  </si>
  <si>
    <t>1.3.</t>
  </si>
  <si>
    <t xml:space="preserve">Технически оснащены муниципальные учреждения культуры </t>
  </si>
  <si>
    <t>Расходы на обеспечение деятельности (оказание услуг) муниципального казенного учреждения культуры "Центральная межпоселенческая библиотека"</t>
  </si>
  <si>
    <t xml:space="preserve">Мероприятия, реализуемые в рамках муниципального проекта -"Культурная среда"  Статус проекта*- 1 </t>
  </si>
  <si>
    <t>Муниципальная программа</t>
  </si>
  <si>
    <t>муниципального образования Кавказский район</t>
  </si>
  <si>
    <t>п.1.1.2 -п.1.1.3</t>
  </si>
  <si>
    <t>п.1.1.1- п.1.1.3</t>
  </si>
  <si>
    <t xml:space="preserve"> - </t>
  </si>
  <si>
    <t>приобретение литературы для библиотек Кавказского района</t>
  </si>
  <si>
    <t>2.5.</t>
  </si>
  <si>
    <t>Текущий ремонт зданий (сооружений)и благоустройство территории</t>
  </si>
  <si>
    <t>количество отремонтированных и благоустроенных учреждений дополнительного образования</t>
  </si>
  <si>
    <t>2.6.</t>
  </si>
  <si>
    <t>количество технически оснащенных учреждений дополнительного образования</t>
  </si>
  <si>
    <t>1.4</t>
  </si>
  <si>
    <t>Субсидии бюджетам поселений на материально-техническое обеспечение учреждений культуры</t>
  </si>
  <si>
    <t xml:space="preserve">Государственная программа Краснодарского края "Развитие культуры", утв. постановлением главы администрации (губернатора) Краснодарского края от  22 октября 2015 года № 986; Стратегия государственной культурной политики до 2030 года (распоряжение Правительства Российской Федерации от 29 февраля 2016 года № 326-р </t>
  </si>
  <si>
    <t>п.2.4</t>
  </si>
  <si>
    <t xml:space="preserve">Укрепление материально-технической базы, техническое оснащение муниципальных учреждений дополнительного образования: в том числе приобретение комплектующих и сопутствующих товаров, работ и услуг, другие мероприятия связанные с укреплением материально-технической базы                       </t>
  </si>
  <si>
    <t xml:space="preserve"> 2025 год</t>
  </si>
  <si>
    <t>Осуществление   отдельных государственных полномочий Краснодарского края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учреждений, проживающим и работающим в сельских населенных пунктах на территории Краснодарского края</t>
  </si>
  <si>
    <t xml:space="preserve">Капитально отремонтированы, технически оснащены школы дополнительного образования </t>
  </si>
  <si>
    <t>Задача муниципальной программы - укрепление материально - технической базы культурной среды в МО Кавказский район</t>
  </si>
  <si>
    <t xml:space="preserve">Увеличение числа посещений культурных мероприятий в три раза по сравнению с показателем 2019 года </t>
  </si>
  <si>
    <t>обработана литература для библиотек поселений Кавказского района</t>
  </si>
  <si>
    <t>3.10</t>
  </si>
  <si>
    <t>Количество отремонтированных (благоустроенных) или технически оснащенных учреждений дополнительного образования</t>
  </si>
  <si>
    <t>Об утверждении плана работы по реализации Концепции развития дополнительного образования детей до 2030 г." ( распоряжение главы администрации (губернатора) Краснодарского края от 11 августа 2022 года №329) ;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</si>
  <si>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 xml:space="preserve"> Предоставлению мер социальной поддержки в виде компенсации расходов на оплату жилых помещений, отопления и освещения  работникам муниципальных учреждений культуры  проживающим и работающим в сельских населенных пунктах, рабочих поселках (поселках городского типа) </t>
  </si>
  <si>
    <t>Количество получателей услуг (пользователей библиотек муниципального образования Кавказский район, физических лиц)</t>
  </si>
  <si>
    <t xml:space="preserve">выполнен план проведения культурно-массовых мероприятий </t>
  </si>
  <si>
    <t>1.5.</t>
  </si>
  <si>
    <t>Количество отремонтированных муниципальных учреждений культуры поселений Кавказского района</t>
  </si>
  <si>
    <t>Субсидии бюджетам поселений на ремонт муниципальных учреждений культуры</t>
  </si>
  <si>
    <t xml:space="preserve">реализация потенциала каждого человека, развитие его талантов, воспитание патриотичной и социально ответственной личности </t>
  </si>
  <si>
    <t>п.2.5</t>
  </si>
  <si>
    <t>7.2.</t>
  </si>
  <si>
    <t>7.1.</t>
  </si>
  <si>
    <t xml:space="preserve">Организация и проведение культурно-массовых мероприятий </t>
  </si>
  <si>
    <t>8.1.</t>
  </si>
  <si>
    <t xml:space="preserve">Расходы на обеспечение деятельности (оказание услуг) муниципального бюджетного учреждения культуры "Истрико-краеведческий музей" </t>
  </si>
  <si>
    <t>выполнены функции МБУК "ДК"</t>
  </si>
  <si>
    <t>Выполнены функуции МБУК "Историко-краеведческий музей"</t>
  </si>
  <si>
    <t>8.</t>
  </si>
  <si>
    <t xml:space="preserve">Количество клубных формирований </t>
  </si>
  <si>
    <t>Приказ Росстата от 18.10.2021 N 713 (ред. от 26.11.2024) "Об утверждении форм федерального статистического наблюдения с указаниями по их заполнению для организации Министерством культуры Российской Федерации федерального статистического наблюдения за деятельностью общедоступных (публичных) библиотек, организаций культурно-досугового типа, театров, работой парков культуры и отдыха (городских садов), деятельностью концертных организаций, самостоятельных коллективов, цирков, цирковых коллективов"</t>
  </si>
  <si>
    <t>НЦ:Создание условий для воспитания гармонично развитой и социально ответственной личности на основе духовно-нравственных ценностей народов Российской Федерации, исторических и национально-культурных традиций</t>
  </si>
  <si>
    <t>3.12</t>
  </si>
  <si>
    <t xml:space="preserve">Число участников клубных формирований </t>
  </si>
  <si>
    <t>Количество посещений экспозиций и выставок в музее</t>
  </si>
  <si>
    <t>Методические рекомендации по разработке органами государственной власти субъектов Российской Федерации и органами местного самоуправления показателей эффективности деятельности подведомственных учреждений культуры, их руководителей и работников по видам учреждений и основным категориям работников" (Приказ Министерства культуры РФ от 28 июня 2013 г. N 920 ")</t>
  </si>
  <si>
    <t>Количество музейных предметов основного Музейного фонда учреждения, опубликованных на экспозициях и выставках за отчетный период</t>
  </si>
  <si>
    <t xml:space="preserve">Количество выставок и выставочных проектов, осуществляемых городским краеведческим музеем  </t>
  </si>
  <si>
    <t>ВДЛ: условия
для воспитания
гармонично
развитой и
социально
ответственной
личности</t>
  </si>
  <si>
    <t>2028 год</t>
  </si>
  <si>
    <t>-</t>
  </si>
  <si>
    <t>8.2.</t>
  </si>
  <si>
    <t xml:space="preserve">Муниципальное бюджетное учреждение культуры  "Дом культуры"  </t>
  </si>
  <si>
    <t>Муниципальное бюджетное учреждение культуры "Истрико-краеведческий музей"</t>
  </si>
  <si>
    <t>3.13</t>
  </si>
  <si>
    <t>3.15</t>
  </si>
  <si>
    <t>Доля   проведенных  домом культуры культурно-массовых мероприятий от запланированных</t>
  </si>
  <si>
    <t>Проектная часть (всего),              в том числе:</t>
  </si>
  <si>
    <t>Процессная часть (всего),               в том числе:</t>
  </si>
  <si>
    <t>выполнен план проведения культурно-массовых мероприятий</t>
  </si>
  <si>
    <t xml:space="preserve">единиц </t>
  </si>
  <si>
    <t xml:space="preserve">Изготовлена проектно-сметная документация, капитально отремонтированы, технически оснащены школы дополнительного образования </t>
  </si>
  <si>
    <t xml:space="preserve">Комплекс процессных мероприятий - организация досуга населения </t>
  </si>
  <si>
    <t>Комплекс процессных мероприятий - культурно-просветительская деятельность и сохранность культурных ценностей</t>
  </si>
  <si>
    <t>Задача : Сохранение и развитие народной культуры, создание событийно насыщенной культурной среды, обеспечение равного доступа всех категорий населения к культурно-досуговым услугам .</t>
  </si>
  <si>
    <t>Задача: Организация музейного обслуживания населения с учетом интересов и потребностей различных социально - возрастных и образовательных групп</t>
  </si>
  <si>
    <t>2028год</t>
  </si>
  <si>
    <t>Число культурно-массовых мероприятий проведенных на территории МО Кавказский район</t>
  </si>
  <si>
    <t>3.11</t>
  </si>
  <si>
    <t>3.14</t>
  </si>
  <si>
    <t>3.16</t>
  </si>
  <si>
    <t xml:space="preserve">Оснащение и капитальный ремонт муниципальных детских школ искусств по видам искусств (в том числе разработка проектно-сметной документации на проведение капитального ремонта  и иные расходы связанные с проведением капитального ремонта) </t>
  </si>
  <si>
    <t>Количество оснащенных муниципальных учреждений культуры поселений Кавказского района( в том числе изготовлена сметная документация)</t>
  </si>
  <si>
    <t>Оснащение и укрепление материально-технической базы муниципальных учреждений культуры (в том числе изготовление сметной документации и иные расходы связанные с оснащением и укреплением материально-технической базы)</t>
  </si>
  <si>
    <t xml:space="preserve">Расходы на обеспечение деятельности (оказание услуг) муниципального бюджетного учреждения культуры  "Дворец  культуры"  </t>
  </si>
  <si>
    <t>Количество отремонтированных (в том числе изготовлена проектно-сметная, сметная документация) и (или) оснащенных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осуществляет отдел культуры муниципального образования Кавказский район</t>
  </si>
  <si>
    <t>Технически оснащены муниципальные учреждения культуры поселений</t>
  </si>
  <si>
    <t>Отремонтированы муниципальные учреждения культуры поселений</t>
  </si>
  <si>
    <t>всего: 2 105 532,6  тыс. рублей, 1 этап: 1 055 060,0 тыс.рублей, 2 этап: 1 050 472,6 тыс. рублей</t>
  </si>
  <si>
    <t xml:space="preserve">Заместитель главы муниципального
образования Кавказский муниципальный район                                                                          Краснодарского края                                                                                            Н.И.Глуховская
</t>
  </si>
  <si>
    <t xml:space="preserve">Заместитель главы муниципального
образования Кавказский муниципальный                                                                                                                                                                                                                                                                                                         район Краснодарского края                                                                                                                                                                    Н.И.Глуховская </t>
  </si>
  <si>
    <t xml:space="preserve">Методические рекомендации по разработке органами государственной власти субъектов Российской Федерации и органами местного самоуправления показателей эффективности деятельности подведомственных учреждений культуры, их  рководителей и работников по видам учреждений и основным категориям работников" (приказ Минкультуры России от 28 июня 2013 г. N 920) </t>
  </si>
  <si>
    <t xml:space="preserve">НЦ: увеличение числа посещений культурных мероприятий в три раза по сравнению с показателем 2019 года; </t>
  </si>
  <si>
    <t xml:space="preserve">Основы государственной политики по сохранению и укреплению традиционных российских духовно-нравственных ценностей" (Указ Президента Российской Федерации от 9 ноября 2022 г. N 809);
Методические рекомендации по разработке органами государственной власти субъектов Российской Федерации и органами местного самоуправления показателей эффективности деятельности подведомственных учреждений культуры, их руководителей и работников по видам учреждений и основным категориям работников" (приказ Минкультуры России от 28 июня 2013 г. N 920) </t>
  </si>
  <si>
    <t xml:space="preserve">ВДЛ: условия для воспитания гармонично развитой и социально ответственной личности </t>
  </si>
  <si>
    <t>Основы государственной политики по сохранению и укреплению традиционных российских духовно-нравственных ценностей" (Указ Президента Российской Федерации от 9 ноября 2022 г. N 809);
Методические рекомендации по разработке органами государственной власти субъектов Российской Федерации и органами местного самоуправления показателей эффективности деятельности подведомственных учреждений культуры, их руководителей и работников по видам учреждений и основным категориям работников" (приказ Минкультуры России от 28 июня 2013 г. N 920)</t>
  </si>
  <si>
    <t xml:space="preserve">Заместитель главы муниципального
образования Кавказский муниципальный                                                                                                                                                                                                                                                                                                                                                                                                                                                                                                                                                                                                              район Краснодарского края                                                                                                                                                                                                                          Н.И.Глуховская </t>
  </si>
  <si>
    <t xml:space="preserve">Заместитель главы муниципального
образования Кавказский муниципальный  район                                                                                              Краснодарского края                                                                     Н.И.Глуховская
</t>
  </si>
  <si>
    <t xml:space="preserve">Приложение
к постановлению администрации муниципального образования Кавказский муниципальный район Краснодарский край
от  25.06.2026 № 1043
</t>
  </si>
</sst>
</file>

<file path=xl/styles.xml><?xml version="1.0" encoding="utf-8"?>
<styleSheet xmlns="http://schemas.openxmlformats.org/spreadsheetml/2006/main">
  <numFmts count="3">
    <numFmt numFmtId="43" formatCode="_-* #,##0.00\ _₽_-;\-* #,##0.00\ _₽_-;_-* &quot;-&quot;??\ _₽_-;_-@_-"/>
    <numFmt numFmtId="164" formatCode="#,##0.0"/>
    <numFmt numFmtId="165" formatCode="0.0"/>
  </numFmts>
  <fonts count="20">
    <font>
      <sz val="11"/>
      <color theme="1"/>
      <name val="Calibri"/>
      <family val="2"/>
      <charset val="204"/>
      <scheme val="minor"/>
    </font>
    <font>
      <sz val="11"/>
      <color theme="1"/>
      <name val="Calibri"/>
      <family val="2"/>
      <charset val="204"/>
      <scheme val="minor"/>
    </font>
    <font>
      <sz val="14"/>
      <color theme="1"/>
      <name val="Times New Roman"/>
      <family val="1"/>
      <charset val="204"/>
    </font>
    <font>
      <sz val="10"/>
      <color theme="1"/>
      <name val="Calibri"/>
      <family val="2"/>
      <charset val="204"/>
      <scheme val="minor"/>
    </font>
    <font>
      <sz val="12"/>
      <color theme="1"/>
      <name val="Times New Roman"/>
      <family val="1"/>
      <charset val="204"/>
    </font>
    <font>
      <vertAlign val="superscript"/>
      <sz val="12"/>
      <color theme="1"/>
      <name val="Times New Roman"/>
      <family val="1"/>
      <charset val="204"/>
    </font>
    <font>
      <sz val="11"/>
      <color theme="1"/>
      <name val="Times New Roman"/>
      <family val="1"/>
      <charset val="204"/>
    </font>
    <font>
      <vertAlign val="superscript"/>
      <sz val="14"/>
      <color theme="1"/>
      <name val="Times New Roman"/>
      <family val="1"/>
      <charset val="204"/>
    </font>
    <font>
      <sz val="14"/>
      <color theme="1"/>
      <name val="Calibri"/>
      <family val="2"/>
      <charset val="204"/>
      <scheme val="minor"/>
    </font>
    <font>
      <sz val="12"/>
      <name val="Times New Roman"/>
      <family val="1"/>
      <charset val="204"/>
    </font>
    <font>
      <sz val="12"/>
      <color rgb="FF00B050"/>
      <name val="Times New Roman"/>
      <family val="1"/>
      <charset val="204"/>
    </font>
    <font>
      <sz val="10"/>
      <color rgb="FFFF0000"/>
      <name val="Times New Roman"/>
      <family val="1"/>
      <charset val="204"/>
    </font>
    <font>
      <sz val="11"/>
      <color rgb="FFFF0000"/>
      <name val="Times New Roman"/>
      <family val="1"/>
      <charset val="204"/>
    </font>
    <font>
      <sz val="11"/>
      <name val="Times New Roman"/>
      <family val="1"/>
      <charset val="204"/>
    </font>
    <font>
      <sz val="14"/>
      <name val="Times New Roman"/>
      <family val="1"/>
      <charset val="204"/>
    </font>
    <font>
      <sz val="11"/>
      <name val="Calibri"/>
      <family val="2"/>
      <charset val="204"/>
      <scheme val="minor"/>
    </font>
    <font>
      <i/>
      <sz val="14"/>
      <color rgb="FFFF0000"/>
      <name val="Times New Roman"/>
      <family val="1"/>
      <charset val="204"/>
    </font>
    <font>
      <sz val="11"/>
      <color rgb="FF000000"/>
      <name val="TimesNewRomanPSMT"/>
    </font>
    <font>
      <sz val="12"/>
      <color rgb="FFFF0000"/>
      <name val="Times New Roman"/>
      <family val="1"/>
      <charset val="204"/>
    </font>
    <font>
      <sz val="11"/>
      <color rgb="FF00B050"/>
      <name val="Times New Roman"/>
      <family val="1"/>
      <charset val="204"/>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273">
    <xf numFmtId="0" fontId="0" fillId="0" borderId="0" xfId="0"/>
    <xf numFmtId="0" fontId="2" fillId="0" borderId="0" xfId="0" applyFont="1" applyAlignment="1">
      <alignment horizontal="center" vertical="center"/>
    </xf>
    <xf numFmtId="0" fontId="4" fillId="0" borderId="0" xfId="0" applyFont="1" applyAlignment="1">
      <alignment horizontal="justify" vertical="center"/>
    </xf>
    <xf numFmtId="0" fontId="4" fillId="0" borderId="0" xfId="0" applyFont="1" applyAlignment="1">
      <alignment horizontal="center" vertical="center"/>
    </xf>
    <xf numFmtId="0" fontId="3" fillId="0" borderId="0" xfId="0" applyFont="1" applyAlignment="1">
      <alignment vertical="center" wrapText="1"/>
    </xf>
    <xf numFmtId="0" fontId="0" fillId="0" borderId="0" xfId="0" applyAlignment="1">
      <alignment horizontal="center"/>
    </xf>
    <xf numFmtId="0" fontId="4" fillId="0" borderId="0" xfId="0" applyFont="1" applyAlignment="1">
      <alignment horizontal="left" vertical="center"/>
    </xf>
    <xf numFmtId="49" fontId="0" fillId="0" borderId="0" xfId="0" applyNumberFormat="1"/>
    <xf numFmtId="0" fontId="4" fillId="0" borderId="1" xfId="0" applyFont="1" applyBorder="1" applyAlignment="1">
      <alignment wrapText="1"/>
    </xf>
    <xf numFmtId="0" fontId="4" fillId="2" borderId="1" xfId="0" applyFont="1" applyFill="1" applyBorder="1" applyAlignment="1">
      <alignment horizontal="center" vertical="center" wrapText="1"/>
    </xf>
    <xf numFmtId="0" fontId="4" fillId="2" borderId="0" xfId="0" applyFont="1" applyFill="1" applyAlignment="1">
      <alignment horizontal="center" vertical="center" wrapText="1"/>
    </xf>
    <xf numFmtId="0" fontId="9" fillId="2" borderId="1" xfId="0" applyFont="1" applyFill="1" applyBorder="1" applyAlignment="1">
      <alignment horizontal="justify" vertical="center" wrapText="1"/>
    </xf>
    <xf numFmtId="0" fontId="11" fillId="2" borderId="0" xfId="0" applyFont="1" applyFill="1" applyAlignment="1">
      <alignment horizontal="justify" vertical="center" wrapText="1"/>
    </xf>
    <xf numFmtId="0" fontId="4" fillId="3" borderId="1" xfId="0" applyFont="1" applyFill="1" applyBorder="1" applyAlignment="1">
      <alignment horizontal="center" vertical="center" wrapText="1"/>
    </xf>
    <xf numFmtId="0" fontId="4" fillId="3" borderId="0" xfId="0" applyFont="1" applyFill="1" applyAlignment="1">
      <alignment horizontal="justify" vertical="center"/>
    </xf>
    <xf numFmtId="0" fontId="6" fillId="0" borderId="0" xfId="0" applyFont="1"/>
    <xf numFmtId="0" fontId="12" fillId="0" borderId="0" xfId="0" applyFont="1"/>
    <xf numFmtId="0" fontId="6" fillId="3" borderId="0" xfId="0" applyFont="1" applyFill="1"/>
    <xf numFmtId="0" fontId="12" fillId="0" borderId="0" xfId="0" applyFont="1" applyAlignment="1">
      <alignment horizontal="center"/>
    </xf>
    <xf numFmtId="0" fontId="4" fillId="2" borderId="1" xfId="0" applyFont="1" applyFill="1" applyBorder="1" applyAlignment="1">
      <alignment horizontal="justify" vertical="center" wrapText="1"/>
    </xf>
    <xf numFmtId="0" fontId="4" fillId="0" borderId="1" xfId="0" applyFont="1" applyBorder="1" applyAlignment="1">
      <alignment horizontal="center" vertical="center" wrapText="1"/>
    </xf>
    <xf numFmtId="49" fontId="4" fillId="2" borderId="0" xfId="0" applyNumberFormat="1" applyFont="1" applyFill="1" applyAlignment="1">
      <alignment horizontal="center" vertical="center" wrapText="1"/>
    </xf>
    <xf numFmtId="0" fontId="4" fillId="2" borderId="1" xfId="0" applyFont="1" applyFill="1" applyBorder="1" applyAlignment="1">
      <alignment vertical="center" wrapText="1"/>
    </xf>
    <xf numFmtId="0" fontId="2" fillId="0" borderId="0" xfId="0" applyFont="1" applyAlignment="1">
      <alignment vertical="center"/>
    </xf>
    <xf numFmtId="0" fontId="4" fillId="0" borderId="1" xfId="0" applyFont="1" applyBorder="1" applyAlignment="1">
      <alignment horizontal="justify" vertical="center" wrapText="1"/>
    </xf>
    <xf numFmtId="0" fontId="13" fillId="0" borderId="1" xfId="0" applyFont="1" applyBorder="1" applyAlignment="1">
      <alignment horizontal="left" vertical="center" wrapText="1"/>
    </xf>
    <xf numFmtId="0" fontId="9" fillId="0" borderId="1" xfId="0" applyFont="1" applyBorder="1" applyAlignment="1">
      <alignment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49" fontId="9" fillId="3" borderId="1" xfId="0" applyNumberFormat="1" applyFont="1" applyFill="1" applyBorder="1" applyAlignment="1">
      <alignment horizontal="center" vertical="center"/>
    </xf>
    <xf numFmtId="0" fontId="13" fillId="3" borderId="1" xfId="0" applyFont="1" applyFill="1" applyBorder="1" applyAlignment="1">
      <alignment horizontal="center" vertical="center"/>
    </xf>
    <xf numFmtId="164" fontId="9" fillId="3" borderId="1" xfId="0" applyNumberFormat="1" applyFont="1" applyFill="1" applyBorder="1" applyAlignment="1">
      <alignment horizontal="center" vertical="center"/>
    </xf>
    <xf numFmtId="164" fontId="9" fillId="3" borderId="1" xfId="0" applyNumberFormat="1" applyFont="1" applyFill="1" applyBorder="1" applyAlignment="1">
      <alignment horizontal="center" vertical="center" wrapText="1"/>
    </xf>
    <xf numFmtId="0" fontId="9" fillId="0" borderId="0" xfId="0" applyFont="1"/>
    <xf numFmtId="0" fontId="9" fillId="0" borderId="0" xfId="0" applyFont="1" applyAlignment="1">
      <alignment horizontal="center"/>
    </xf>
    <xf numFmtId="0" fontId="9" fillId="2" borderId="0" xfId="0" applyFont="1" applyFill="1" applyAlignment="1">
      <alignment horizontal="center" vertical="center" wrapText="1"/>
    </xf>
    <xf numFmtId="165" fontId="4" fillId="2" borderId="1" xfId="0" applyNumberFormat="1" applyFont="1" applyFill="1" applyBorder="1" applyAlignment="1">
      <alignment horizontal="center" vertical="center" wrapText="1"/>
    </xf>
    <xf numFmtId="0" fontId="13" fillId="3" borderId="1" xfId="0" applyFont="1" applyFill="1" applyBorder="1" applyAlignment="1">
      <alignment horizontal="center" vertical="center" wrapText="1"/>
    </xf>
    <xf numFmtId="49" fontId="6" fillId="3" borderId="1" xfId="0" applyNumberFormat="1" applyFont="1" applyFill="1" applyBorder="1" applyAlignment="1">
      <alignment horizontal="justify" vertical="center" wrapText="1"/>
    </xf>
    <xf numFmtId="0" fontId="13" fillId="2" borderId="1" xfId="0" applyFont="1" applyFill="1" applyBorder="1" applyAlignment="1">
      <alignment horizontal="justify" vertical="center" wrapText="1"/>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13" fillId="2" borderId="1" xfId="0" applyFont="1" applyFill="1" applyBorder="1" applyAlignment="1">
      <alignment horizontal="center" vertical="center" wrapText="1"/>
    </xf>
    <xf numFmtId="0" fontId="13" fillId="0" borderId="1" xfId="0" applyFont="1" applyBorder="1" applyAlignment="1">
      <alignment vertical="center" wrapText="1"/>
    </xf>
    <xf numFmtId="0" fontId="13" fillId="3" borderId="1" xfId="0" applyFont="1" applyFill="1" applyBorder="1" applyAlignment="1">
      <alignment horizontal="justify" vertical="center" wrapText="1"/>
    </xf>
    <xf numFmtId="0" fontId="13" fillId="2" borderId="1" xfId="0" applyFont="1" applyFill="1" applyBorder="1" applyAlignment="1">
      <alignment horizontal="left" vertical="center" wrapText="1"/>
    </xf>
    <xf numFmtId="49" fontId="9" fillId="2" borderId="0" xfId="0" applyNumberFormat="1" applyFont="1" applyFill="1" applyAlignment="1">
      <alignment horizontal="center" vertical="center" wrapText="1"/>
    </xf>
    <xf numFmtId="49" fontId="15" fillId="0" borderId="0" xfId="0" applyNumberFormat="1" applyFont="1"/>
    <xf numFmtId="0" fontId="15" fillId="0" borderId="0" xfId="0" applyFont="1"/>
    <xf numFmtId="0" fontId="16" fillId="0" borderId="0" xfId="0" applyFont="1"/>
    <xf numFmtId="0" fontId="13" fillId="3" borderId="1" xfId="0" applyFont="1" applyFill="1" applyBorder="1" applyAlignment="1">
      <alignment vertical="center"/>
    </xf>
    <xf numFmtId="49" fontId="13" fillId="3" borderId="1" xfId="0" applyNumberFormat="1" applyFont="1" applyFill="1" applyBorder="1" applyAlignment="1">
      <alignment horizontal="justify" vertical="center" wrapText="1"/>
    </xf>
    <xf numFmtId="0" fontId="13" fillId="3" borderId="1" xfId="0" applyFont="1" applyFill="1" applyBorder="1" applyAlignment="1">
      <alignment wrapText="1"/>
    </xf>
    <xf numFmtId="164" fontId="9" fillId="0" borderId="0" xfId="0" applyNumberFormat="1" applyFont="1" applyAlignment="1">
      <alignment horizontal="center"/>
    </xf>
    <xf numFmtId="0" fontId="9" fillId="2" borderId="1" xfId="0"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165" fontId="4" fillId="3" borderId="1" xfId="0" applyNumberFormat="1" applyFont="1" applyFill="1" applyBorder="1" applyAlignment="1">
      <alignment horizontal="center" vertical="center" wrapText="1"/>
    </xf>
    <xf numFmtId="0" fontId="4" fillId="0" borderId="1" xfId="0" applyFont="1" applyBorder="1" applyAlignment="1">
      <alignment horizontal="center" vertical="center"/>
    </xf>
    <xf numFmtId="3" fontId="9" fillId="2"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165" fontId="0" fillId="0" borderId="0" xfId="0" applyNumberFormat="1"/>
    <xf numFmtId="0" fontId="6" fillId="0" borderId="0" xfId="0" applyFont="1"/>
    <xf numFmtId="0" fontId="6" fillId="0" borderId="1" xfId="0" applyFont="1" applyBorder="1" applyAlignment="1">
      <alignment wrapText="1"/>
    </xf>
    <xf numFmtId="165" fontId="9" fillId="3" borderId="1" xfId="0" applyNumberFormat="1" applyFont="1" applyFill="1" applyBorder="1" applyAlignment="1">
      <alignment horizontal="center" vertical="center" wrapText="1"/>
    </xf>
    <xf numFmtId="0" fontId="4" fillId="0" borderId="0" xfId="0" applyFont="1" applyAlignment="1">
      <alignment horizontal="left" vertical="center"/>
    </xf>
    <xf numFmtId="0" fontId="9"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9" fillId="3"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3" borderId="1" xfId="0" applyFont="1" applyFill="1" applyBorder="1" applyAlignment="1">
      <alignment horizontal="center" vertical="center"/>
    </xf>
    <xf numFmtId="49" fontId="9"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xf>
    <xf numFmtId="0" fontId="6" fillId="0" borderId="1" xfId="0" applyFont="1" applyBorder="1" applyAlignment="1">
      <alignment vertical="center"/>
    </xf>
    <xf numFmtId="0" fontId="6" fillId="0" borderId="0" xfId="0" applyFont="1"/>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6" fillId="0" borderId="1" xfId="0" applyFont="1" applyBorder="1" applyAlignment="1">
      <alignment wrapText="1"/>
    </xf>
    <xf numFmtId="0" fontId="9" fillId="0" borderId="1" xfId="0" applyFont="1" applyBorder="1" applyAlignment="1">
      <alignment horizontal="center" vertical="center"/>
    </xf>
    <xf numFmtId="0" fontId="9" fillId="0" borderId="0" xfId="0" applyFont="1" applyAlignment="1">
      <alignment horizontal="center" vertical="center"/>
    </xf>
    <xf numFmtId="49" fontId="9" fillId="0" borderId="0" xfId="0" applyNumberFormat="1" applyFont="1" applyAlignment="1">
      <alignment horizontal="center" vertical="center"/>
    </xf>
    <xf numFmtId="0" fontId="10" fillId="0" borderId="1" xfId="0" applyFont="1" applyBorder="1" applyAlignment="1">
      <alignment horizontal="center" vertical="center"/>
    </xf>
    <xf numFmtId="0" fontId="13"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vertical="center"/>
    </xf>
    <xf numFmtId="0" fontId="12" fillId="0" borderId="0" xfId="0" applyFont="1" applyAlignment="1">
      <alignment vertical="center"/>
    </xf>
    <xf numFmtId="0" fontId="0" fillId="0" borderId="0" xfId="0" applyNumberFormat="1"/>
    <xf numFmtId="0" fontId="1" fillId="0" borderId="0" xfId="0" applyNumberFormat="1" applyFont="1" applyAlignment="1">
      <alignment vertical="center" wrapText="1"/>
    </xf>
    <xf numFmtId="49" fontId="0" fillId="3" borderId="0" xfId="0" applyNumberFormat="1" applyFill="1" applyAlignment="1">
      <alignment vertical="center" wrapText="1"/>
    </xf>
    <xf numFmtId="49" fontId="1" fillId="3" borderId="0" xfId="0" applyNumberFormat="1" applyFont="1" applyFill="1" applyAlignment="1">
      <alignment vertical="center" wrapText="1"/>
    </xf>
    <xf numFmtId="16" fontId="1" fillId="3" borderId="0" xfId="0" applyNumberFormat="1" applyFont="1" applyFill="1" applyAlignment="1">
      <alignment vertical="center" wrapText="1"/>
    </xf>
    <xf numFmtId="0" fontId="0" fillId="3" borderId="0" xfId="0" applyNumberFormat="1" applyFill="1" applyAlignment="1">
      <alignment vertical="center" wrapText="1"/>
    </xf>
    <xf numFmtId="164" fontId="9" fillId="2" borderId="1" xfId="0" applyNumberFormat="1" applyFont="1" applyFill="1" applyBorder="1" applyAlignment="1">
      <alignment horizontal="center" vertical="center" wrapText="1"/>
    </xf>
    <xf numFmtId="0" fontId="6" fillId="0" borderId="1" xfId="0" applyFont="1" applyBorder="1" applyAlignment="1">
      <alignment horizontal="center" vertical="center"/>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4" fillId="3" borderId="1" xfId="0" applyFont="1" applyFill="1" applyBorder="1" applyAlignment="1">
      <alignment horizontal="center" vertical="center"/>
    </xf>
    <xf numFmtId="0" fontId="6" fillId="3" borderId="1" xfId="0" applyFont="1" applyFill="1" applyBorder="1" applyAlignment="1">
      <alignment vertical="center"/>
    </xf>
    <xf numFmtId="0" fontId="6" fillId="3" borderId="1" xfId="0" applyFont="1" applyFill="1" applyBorder="1" applyAlignment="1">
      <alignment horizontal="center" vertical="center"/>
    </xf>
    <xf numFmtId="164" fontId="0" fillId="0" borderId="0" xfId="0" applyNumberFormat="1"/>
    <xf numFmtId="0" fontId="6" fillId="0" borderId="0" xfId="0" applyFont="1"/>
    <xf numFmtId="0" fontId="6" fillId="0" borderId="1" xfId="0" applyFont="1" applyBorder="1" applyAlignment="1">
      <alignment wrapText="1"/>
    </xf>
    <xf numFmtId="0" fontId="13"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49" fontId="6" fillId="0" borderId="1" xfId="0" applyNumberFormat="1" applyFont="1" applyBorder="1" applyAlignment="1">
      <alignment vertical="center"/>
    </xf>
    <xf numFmtId="0" fontId="6" fillId="0" borderId="1" xfId="0" applyFont="1" applyBorder="1" applyAlignment="1">
      <alignment vertical="center" wrapText="1"/>
    </xf>
    <xf numFmtId="0" fontId="2" fillId="0" borderId="0" xfId="0" applyFont="1" applyAlignment="1">
      <alignment wrapText="1"/>
    </xf>
    <xf numFmtId="0" fontId="9" fillId="3" borderId="1" xfId="0" applyFont="1" applyFill="1" applyBorder="1" applyAlignment="1">
      <alignment horizontal="left" vertical="center" wrapText="1"/>
    </xf>
    <xf numFmtId="0" fontId="6" fillId="0" borderId="1" xfId="0" applyFont="1" applyBorder="1" applyAlignment="1">
      <alignment horizontal="left" vertical="center" wrapText="1"/>
    </xf>
    <xf numFmtId="0" fontId="6" fillId="0" borderId="0" xfId="0" applyFont="1"/>
    <xf numFmtId="0" fontId="6" fillId="0" borderId="1" xfId="0" applyFont="1" applyBorder="1" applyAlignment="1">
      <alignment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49" fontId="9" fillId="2" borderId="1" xfId="0" applyNumberFormat="1" applyFont="1" applyFill="1" applyBorder="1" applyAlignment="1">
      <alignment horizontal="center" vertical="center"/>
    </xf>
    <xf numFmtId="0" fontId="6" fillId="0" borderId="0" xfId="0" applyFont="1"/>
    <xf numFmtId="0" fontId="9" fillId="3" borderId="1"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18" fillId="0" borderId="0" xfId="0" applyFont="1"/>
    <xf numFmtId="0" fontId="6" fillId="0" borderId="0" xfId="0" applyFont="1"/>
    <xf numFmtId="0" fontId="4" fillId="2"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9" fillId="0" borderId="0" xfId="0" applyFont="1" applyAlignment="1">
      <alignment vertical="center" wrapText="1"/>
    </xf>
    <xf numFmtId="0" fontId="9" fillId="0" borderId="1" xfId="0" applyFont="1" applyBorder="1" applyAlignment="1">
      <alignment vertical="center" wrapText="1"/>
    </xf>
    <xf numFmtId="0" fontId="9" fillId="4" borderId="1" xfId="0"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164" fontId="9"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9" fillId="3" borderId="1" xfId="0" applyFont="1" applyFill="1" applyBorder="1" applyAlignment="1">
      <alignment horizontal="center" vertical="center" wrapText="1"/>
    </xf>
    <xf numFmtId="0" fontId="9" fillId="0" borderId="1" xfId="0" applyFont="1" applyBorder="1" applyAlignment="1">
      <alignment horizontal="center" vertical="center" wrapText="1"/>
    </xf>
    <xf numFmtId="165" fontId="9" fillId="0" borderId="12" xfId="0" applyNumberFormat="1" applyFont="1" applyFill="1" applyBorder="1" applyAlignment="1">
      <alignment horizontal="center" vertical="center" wrapText="1"/>
    </xf>
    <xf numFmtId="0" fontId="0" fillId="0" borderId="0" xfId="0" applyBorder="1"/>
    <xf numFmtId="164" fontId="9" fillId="0" borderId="1" xfId="0" applyNumberFormat="1" applyFont="1" applyBorder="1" applyAlignment="1">
      <alignment horizontal="center" vertical="center"/>
    </xf>
    <xf numFmtId="0" fontId="4" fillId="3"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164" fontId="9" fillId="0" borderId="1" xfId="0" applyNumberFormat="1" applyFont="1" applyBorder="1" applyAlignment="1">
      <alignment horizontal="center" vertical="center" wrapText="1"/>
    </xf>
    <xf numFmtId="164" fontId="0" fillId="0" borderId="0" xfId="0" applyNumberFormat="1"/>
    <xf numFmtId="0" fontId="18" fillId="0" borderId="0" xfId="0" applyFont="1" applyAlignment="1">
      <alignment vertical="center" wrapText="1"/>
    </xf>
    <xf numFmtId="0" fontId="9" fillId="2" borderId="1" xfId="0" applyFont="1" applyFill="1" applyBorder="1" applyAlignment="1">
      <alignment horizontal="center" vertical="center" wrapText="1"/>
    </xf>
    <xf numFmtId="0" fontId="17" fillId="3" borderId="1" xfId="0" applyFont="1" applyFill="1" applyBorder="1" applyAlignment="1">
      <alignment wrapText="1"/>
    </xf>
    <xf numFmtId="0" fontId="6" fillId="3" borderId="1" xfId="0" applyFont="1" applyFill="1" applyBorder="1" applyAlignment="1">
      <alignment wrapText="1"/>
    </xf>
    <xf numFmtId="0" fontId="13" fillId="3" borderId="3" xfId="0" applyFont="1" applyFill="1" applyBorder="1" applyAlignment="1">
      <alignment horizontal="left" vertical="center" wrapText="1"/>
    </xf>
    <xf numFmtId="0" fontId="13" fillId="3" borderId="3" xfId="0" applyFont="1" applyFill="1" applyBorder="1" applyAlignment="1">
      <alignment horizontal="justify" vertical="center" wrapText="1"/>
    </xf>
    <xf numFmtId="0" fontId="13" fillId="3" borderId="3" xfId="0" applyFont="1" applyFill="1" applyBorder="1" applyAlignment="1">
      <alignment horizontal="center" vertical="center" wrapText="1"/>
    </xf>
    <xf numFmtId="0" fontId="6" fillId="3" borderId="1" xfId="0" applyFont="1" applyFill="1" applyBorder="1" applyAlignment="1">
      <alignment horizontal="left" wrapText="1"/>
    </xf>
    <xf numFmtId="49" fontId="13" fillId="3" borderId="3" xfId="0" applyNumberFormat="1" applyFont="1" applyFill="1" applyBorder="1" applyAlignment="1">
      <alignment horizontal="justify" vertical="center" wrapText="1"/>
    </xf>
    <xf numFmtId="165" fontId="9" fillId="3"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164" fontId="4" fillId="0" borderId="1" xfId="0" applyNumberFormat="1" applyFont="1" applyBorder="1" applyAlignment="1">
      <alignment horizontal="center" vertical="center" wrapText="1"/>
    </xf>
    <xf numFmtId="0" fontId="9" fillId="3"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7" fillId="3" borderId="1" xfId="0" applyFont="1" applyFill="1" applyBorder="1" applyAlignment="1">
      <alignment horizontal="left" wrapText="1"/>
    </xf>
    <xf numFmtId="3" fontId="13" fillId="3" borderId="1" xfId="0" applyNumberFormat="1" applyFont="1" applyFill="1" applyBorder="1" applyAlignment="1">
      <alignment horizontal="center" vertical="center" wrapText="1"/>
    </xf>
    <xf numFmtId="165" fontId="9" fillId="2"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13" fillId="3" borderId="1" xfId="0" applyFont="1" applyFill="1" applyBorder="1" applyAlignment="1">
      <alignment horizontal="center" vertical="center" wrapText="1"/>
    </xf>
    <xf numFmtId="164" fontId="4"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xf>
    <xf numFmtId="0" fontId="9" fillId="0" borderId="1" xfId="0" applyFont="1" applyFill="1" applyBorder="1" applyAlignment="1">
      <alignment horizontal="center" vertical="center" wrapText="1"/>
    </xf>
    <xf numFmtId="165" fontId="6" fillId="0" borderId="0" xfId="0" applyNumberFormat="1" applyFont="1" applyAlignment="1">
      <alignment horizontal="center" vertical="center"/>
    </xf>
    <xf numFmtId="0" fontId="13"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4" fillId="3" borderId="1" xfId="0" applyFont="1" applyFill="1" applyBorder="1" applyAlignment="1">
      <alignment wrapText="1"/>
    </xf>
    <xf numFmtId="0" fontId="4" fillId="0" borderId="0" xfId="0" applyFont="1" applyAlignment="1">
      <alignment horizontal="left" vertical="center"/>
    </xf>
    <xf numFmtId="0" fontId="2" fillId="0" borderId="0" xfId="0" applyFont="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left" vertical="center"/>
    </xf>
    <xf numFmtId="0" fontId="4" fillId="0" borderId="0" xfId="0" applyFont="1" applyAlignment="1">
      <alignment horizontal="center" vertical="center"/>
    </xf>
    <xf numFmtId="0" fontId="6" fillId="0" borderId="0" xfId="0" applyFont="1"/>
    <xf numFmtId="0" fontId="6" fillId="2" borderId="1" xfId="0" applyFont="1" applyFill="1" applyBorder="1" applyAlignment="1">
      <alignment horizontal="justify" vertical="center" wrapText="1"/>
    </xf>
    <xf numFmtId="0" fontId="4" fillId="3"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6" fillId="3" borderId="1" xfId="0" applyFont="1" applyFill="1" applyBorder="1" applyAlignment="1">
      <alignment horizontal="justify" vertical="center" wrapText="1"/>
    </xf>
    <xf numFmtId="0" fontId="6" fillId="3" borderId="4" xfId="0" applyFont="1" applyFill="1" applyBorder="1" applyAlignment="1">
      <alignment horizontal="left" vertical="center" wrapText="1"/>
    </xf>
    <xf numFmtId="0" fontId="6" fillId="3" borderId="6" xfId="0" applyFont="1" applyFill="1" applyBorder="1" applyAlignment="1">
      <alignment horizontal="left" vertical="center" wrapText="1"/>
    </xf>
    <xf numFmtId="0" fontId="6" fillId="3" borderId="7" xfId="0" applyFont="1" applyFill="1" applyBorder="1" applyAlignment="1">
      <alignment horizontal="left" vertical="center" wrapText="1"/>
    </xf>
    <xf numFmtId="0" fontId="9" fillId="0" borderId="0" xfId="0" applyFont="1" applyAlignment="1">
      <alignment horizontal="left" vertical="top" wrapText="1"/>
    </xf>
    <xf numFmtId="0" fontId="4" fillId="3" borderId="2"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3" xfId="0"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5"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9" fillId="3" borderId="2"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3"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3" xfId="0" applyFont="1" applyBorder="1" applyAlignment="1">
      <alignment horizontal="center" vertical="center" wrapText="1"/>
    </xf>
    <xf numFmtId="0" fontId="9" fillId="3" borderId="4"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0" fontId="2" fillId="0" borderId="14" xfId="0" applyFont="1" applyBorder="1" applyAlignment="1">
      <alignment horizontal="center" vertical="center"/>
    </xf>
    <xf numFmtId="0" fontId="9" fillId="3" borderId="4" xfId="0" applyFont="1" applyFill="1" applyBorder="1" applyAlignment="1">
      <alignment horizontal="left" vertical="center" wrapText="1"/>
    </xf>
    <xf numFmtId="0" fontId="9" fillId="3" borderId="6" xfId="0" applyFont="1" applyFill="1" applyBorder="1" applyAlignment="1">
      <alignment horizontal="left" vertical="center" wrapText="1"/>
    </xf>
    <xf numFmtId="0" fontId="9" fillId="3" borderId="7" xfId="0" applyFont="1" applyFill="1" applyBorder="1" applyAlignment="1">
      <alignment horizontal="left" vertical="center" wrapText="1"/>
    </xf>
    <xf numFmtId="0" fontId="9" fillId="3" borderId="1" xfId="0" applyFont="1" applyFill="1" applyBorder="1" applyAlignment="1">
      <alignment horizontal="center" vertical="center" wrapText="1"/>
    </xf>
    <xf numFmtId="49" fontId="9" fillId="3" borderId="1" xfId="0" applyNumberFormat="1" applyFont="1" applyFill="1" applyBorder="1" applyAlignment="1">
      <alignment horizontal="center" vertical="center" wrapText="1"/>
    </xf>
    <xf numFmtId="49" fontId="9" fillId="3" borderId="9" xfId="0" applyNumberFormat="1" applyFont="1" applyFill="1" applyBorder="1" applyAlignment="1">
      <alignment horizontal="center" vertical="center"/>
    </xf>
    <xf numFmtId="49" fontId="9" fillId="3" borderId="10" xfId="0" applyNumberFormat="1" applyFont="1" applyFill="1" applyBorder="1" applyAlignment="1">
      <alignment horizontal="center" vertical="center"/>
    </xf>
    <xf numFmtId="49" fontId="9" fillId="3" borderId="2" xfId="0" applyNumberFormat="1" applyFont="1" applyFill="1" applyBorder="1" applyAlignment="1">
      <alignment horizontal="center" vertical="center" wrapText="1"/>
    </xf>
    <xf numFmtId="49" fontId="9" fillId="3" borderId="3" xfId="0" applyNumberFormat="1" applyFont="1" applyFill="1" applyBorder="1" applyAlignment="1">
      <alignment horizontal="center" vertical="center" wrapText="1"/>
    </xf>
    <xf numFmtId="49" fontId="9" fillId="3" borderId="4" xfId="0" applyNumberFormat="1" applyFont="1" applyFill="1" applyBorder="1" applyAlignment="1">
      <alignment horizontal="left" vertical="center" wrapText="1"/>
    </xf>
    <xf numFmtId="49" fontId="9" fillId="3" borderId="6" xfId="0" applyNumberFormat="1" applyFont="1" applyFill="1" applyBorder="1" applyAlignment="1">
      <alignment horizontal="left" vertical="center" wrapText="1"/>
    </xf>
    <xf numFmtId="49" fontId="9" fillId="3" borderId="7" xfId="0" applyNumberFormat="1" applyFont="1" applyFill="1" applyBorder="1" applyAlignment="1">
      <alignment horizontal="left" vertical="center" wrapText="1"/>
    </xf>
    <xf numFmtId="0" fontId="9" fillId="3" borderId="1" xfId="0" applyFont="1" applyFill="1" applyBorder="1" applyAlignment="1">
      <alignment horizontal="justify" vertical="center" wrapText="1"/>
    </xf>
    <xf numFmtId="49" fontId="9" fillId="3" borderId="5" xfId="0" applyNumberFormat="1" applyFont="1" applyFill="1" applyBorder="1" applyAlignment="1">
      <alignment horizontal="center" vertical="center" wrapText="1"/>
    </xf>
    <xf numFmtId="0" fontId="14" fillId="0" borderId="0" xfId="0" applyFont="1" applyAlignment="1">
      <alignment horizontal="center" vertical="center"/>
    </xf>
    <xf numFmtId="0" fontId="9" fillId="3" borderId="1" xfId="0" applyFont="1" applyFill="1" applyBorder="1" applyAlignment="1">
      <alignment horizontal="center" vertical="center"/>
    </xf>
    <xf numFmtId="0" fontId="9" fillId="0" borderId="2" xfId="0" applyFont="1" applyBorder="1" applyAlignment="1">
      <alignment horizontal="center" vertical="center"/>
    </xf>
    <xf numFmtId="0" fontId="9" fillId="0" borderId="5" xfId="0" applyFont="1" applyBorder="1" applyAlignment="1">
      <alignment horizontal="center" vertical="center"/>
    </xf>
    <xf numFmtId="0" fontId="9" fillId="0" borderId="3" xfId="0" applyFont="1" applyBorder="1" applyAlignment="1">
      <alignment horizontal="center" vertical="center"/>
    </xf>
    <xf numFmtId="0" fontId="9" fillId="3" borderId="11"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9" fillId="2" borderId="1" xfId="0" applyFont="1" applyFill="1" applyBorder="1" applyAlignment="1">
      <alignment horizontal="justify" vertical="center" wrapText="1"/>
    </xf>
    <xf numFmtId="49" fontId="9" fillId="2" borderId="1" xfId="0" applyNumberFormat="1" applyFont="1" applyFill="1" applyBorder="1" applyAlignment="1">
      <alignment horizontal="center" vertical="center" wrapText="1"/>
    </xf>
    <xf numFmtId="49" fontId="9" fillId="3" borderId="1" xfId="0" applyNumberFormat="1" applyFont="1" applyFill="1" applyBorder="1" applyAlignment="1">
      <alignment horizontal="left" vertical="center" wrapText="1"/>
    </xf>
    <xf numFmtId="49" fontId="9" fillId="0" borderId="1" xfId="0" applyNumberFormat="1" applyFont="1" applyBorder="1" applyAlignment="1">
      <alignment horizontal="center" vertical="center"/>
    </xf>
    <xf numFmtId="49" fontId="9" fillId="2" borderId="1" xfId="0" applyNumberFormat="1" applyFont="1" applyFill="1" applyBorder="1" applyAlignment="1">
      <alignment horizontal="left" vertical="center"/>
    </xf>
    <xf numFmtId="164" fontId="9"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xf>
    <xf numFmtId="43" fontId="9" fillId="3" borderId="2" xfId="1" applyNumberFormat="1" applyFont="1" applyFill="1" applyBorder="1" applyAlignment="1">
      <alignment horizontal="center" vertical="center" wrapText="1"/>
    </xf>
    <xf numFmtId="43" fontId="9" fillId="3" borderId="5" xfId="1" applyNumberFormat="1" applyFont="1" applyFill="1" applyBorder="1" applyAlignment="1">
      <alignment horizontal="center" vertical="center" wrapText="1"/>
    </xf>
    <xf numFmtId="43" fontId="9" fillId="3" borderId="3" xfId="1" applyNumberFormat="1" applyFont="1" applyFill="1" applyBorder="1" applyAlignment="1">
      <alignment horizontal="center" vertical="center" wrapText="1"/>
    </xf>
    <xf numFmtId="0" fontId="9" fillId="0" borderId="4" xfId="0" applyFont="1" applyBorder="1" applyAlignment="1">
      <alignment horizontal="left" vertical="center" wrapText="1"/>
    </xf>
    <xf numFmtId="0" fontId="9" fillId="0" borderId="6" xfId="0" applyFont="1" applyBorder="1" applyAlignment="1">
      <alignment horizontal="left" vertical="center" wrapText="1"/>
    </xf>
    <xf numFmtId="0" fontId="9" fillId="0" borderId="7" xfId="0" applyFont="1" applyBorder="1" applyAlignment="1">
      <alignment horizontal="left" vertical="center" wrapText="1"/>
    </xf>
    <xf numFmtId="0" fontId="9" fillId="4" borderId="2"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0" borderId="1" xfId="0" applyFont="1" applyBorder="1" applyAlignment="1">
      <alignment horizontal="center" vertical="center" wrapText="1"/>
    </xf>
    <xf numFmtId="0" fontId="2" fillId="0" borderId="0" xfId="0" applyFont="1" applyAlignment="1">
      <alignment horizontal="center" vertical="center" wrapText="1"/>
    </xf>
    <xf numFmtId="0" fontId="8" fillId="0" borderId="0" xfId="0" applyFont="1" applyAlignment="1">
      <alignment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1" xfId="0" applyFont="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AA79"/>
  <sheetViews>
    <sheetView tabSelected="1" view="pageBreakPreview" zoomScale="60" zoomScaleNormal="78" workbookViewId="0">
      <selection activeCell="B10" sqref="B10"/>
    </sheetView>
  </sheetViews>
  <sheetFormatPr defaultRowHeight="15"/>
  <cols>
    <col min="1" max="1" width="46" customWidth="1"/>
    <col min="2" max="2" width="42.42578125" customWidth="1"/>
    <col min="3" max="3" width="35.42578125" customWidth="1"/>
  </cols>
  <sheetData>
    <row r="1" spans="1:2" ht="136.5" customHeight="1">
      <c r="B1" s="105" t="s">
        <v>289</v>
      </c>
    </row>
    <row r="3" spans="1:2" ht="18.75">
      <c r="A3" s="169" t="s">
        <v>199</v>
      </c>
      <c r="B3" s="169"/>
    </row>
    <row r="4" spans="1:2" ht="18.75">
      <c r="A4" s="169" t="s">
        <v>200</v>
      </c>
      <c r="B4" s="169"/>
    </row>
    <row r="5" spans="1:2" ht="18.75">
      <c r="A5" s="169" t="s">
        <v>68</v>
      </c>
      <c r="B5" s="169"/>
    </row>
    <row r="6" spans="1:2" ht="18.75">
      <c r="A6" s="1"/>
    </row>
    <row r="7" spans="1:2" ht="18.75">
      <c r="A7" s="169" t="s">
        <v>43</v>
      </c>
      <c r="B7" s="169"/>
    </row>
    <row r="8" spans="1:2" ht="18.75">
      <c r="A8" s="1"/>
    </row>
    <row r="9" spans="1:2" ht="57.75" customHeight="1">
      <c r="A9" s="19" t="s">
        <v>0</v>
      </c>
      <c r="B9" s="8" t="s">
        <v>154</v>
      </c>
    </row>
    <row r="10" spans="1:2" ht="50.25" customHeight="1">
      <c r="A10" s="19" t="s">
        <v>1</v>
      </c>
      <c r="B10" s="11" t="s">
        <v>69</v>
      </c>
    </row>
    <row r="11" spans="1:2" ht="71.25" customHeight="1">
      <c r="A11" s="19" t="s">
        <v>2</v>
      </c>
      <c r="B11" s="8" t="s">
        <v>67</v>
      </c>
    </row>
    <row r="12" spans="1:2" ht="39" customHeight="1">
      <c r="A12" s="19" t="s">
        <v>32</v>
      </c>
      <c r="B12" s="26" t="s">
        <v>163</v>
      </c>
    </row>
    <row r="13" spans="1:2" ht="128.25" customHeight="1">
      <c r="A13" s="19" t="s">
        <v>3</v>
      </c>
      <c r="B13" s="19" t="s">
        <v>104</v>
      </c>
    </row>
    <row r="14" spans="1:2" ht="45.75" customHeight="1">
      <c r="A14" s="19" t="s">
        <v>63</v>
      </c>
      <c r="B14" s="19" t="s">
        <v>69</v>
      </c>
    </row>
    <row r="15" spans="1:2" ht="57.75" customHeight="1">
      <c r="A15" s="19" t="s">
        <v>33</v>
      </c>
      <c r="B15" s="167" t="s">
        <v>279</v>
      </c>
    </row>
    <row r="16" spans="1:2" ht="75" customHeight="1">
      <c r="A16" s="19" t="s">
        <v>34</v>
      </c>
      <c r="B16" s="106" t="s">
        <v>230</v>
      </c>
    </row>
    <row r="17" spans="1:2" ht="15.75">
      <c r="A17" s="2"/>
    </row>
    <row r="18" spans="1:2" ht="15.75">
      <c r="A18" s="2"/>
    </row>
    <row r="19" spans="1:2" ht="15.75">
      <c r="A19" s="2"/>
    </row>
    <row r="20" spans="1:2" ht="15.75">
      <c r="A20" s="6"/>
    </row>
    <row r="21" spans="1:2" ht="68.25" customHeight="1">
      <c r="A21" s="170" t="s">
        <v>288</v>
      </c>
      <c r="B21" s="171"/>
    </row>
    <row r="22" spans="1:2" ht="15.75">
      <c r="A22" s="168"/>
      <c r="B22" s="168"/>
    </row>
    <row r="23" spans="1:2" ht="15.75">
      <c r="A23" s="168"/>
      <c r="B23" s="168"/>
    </row>
    <row r="24" spans="1:2" ht="15.75">
      <c r="A24" s="2"/>
    </row>
    <row r="25" spans="1:2" ht="15.75">
      <c r="A25" s="2"/>
    </row>
    <row r="26" spans="1:2" ht="15.75">
      <c r="A26" s="2"/>
    </row>
    <row r="27" spans="1:2" ht="15.75">
      <c r="A27" s="2"/>
    </row>
    <row r="28" spans="1:2" ht="15.75">
      <c r="A28" s="2"/>
    </row>
    <row r="29" spans="1:2" ht="15.75">
      <c r="A29" s="2"/>
    </row>
    <row r="30" spans="1:2" ht="15.75">
      <c r="A30" s="2"/>
    </row>
    <row r="31" spans="1:2" ht="15.75">
      <c r="A31" s="2"/>
    </row>
    <row r="32" spans="1:2" ht="15.75">
      <c r="A32" s="2"/>
    </row>
    <row r="33" spans="1:1" ht="15.75">
      <c r="A33" s="2"/>
    </row>
    <row r="34" spans="1:1" ht="15.75">
      <c r="A34" s="2"/>
    </row>
    <row r="78" spans="1:27">
      <c r="A78" s="4"/>
      <c r="B78" s="4"/>
      <c r="C78" s="4"/>
      <c r="D78" s="4"/>
      <c r="E78" s="4"/>
      <c r="F78" s="4"/>
      <c r="G78" s="4"/>
      <c r="H78" s="4"/>
      <c r="I78" s="4"/>
      <c r="J78" s="4"/>
      <c r="K78" s="4"/>
      <c r="L78" s="4"/>
      <c r="M78" s="4"/>
      <c r="N78" s="4"/>
      <c r="O78" s="4"/>
      <c r="P78" s="4"/>
      <c r="Q78" s="4"/>
      <c r="R78" s="4"/>
      <c r="S78" s="4"/>
      <c r="T78" s="4"/>
      <c r="U78" s="4"/>
      <c r="V78" s="4"/>
      <c r="W78" s="4"/>
      <c r="X78" s="4"/>
      <c r="Y78" s="4"/>
      <c r="Z78" s="4"/>
      <c r="AA78" s="4"/>
    </row>
    <row r="79" spans="1:27" ht="15.75">
      <c r="A79" s="2"/>
    </row>
  </sheetData>
  <mergeCells count="7">
    <mergeCell ref="A23:B23"/>
    <mergeCell ref="A7:B7"/>
    <mergeCell ref="A3:B3"/>
    <mergeCell ref="A4:B4"/>
    <mergeCell ref="A5:B5"/>
    <mergeCell ref="A21:B21"/>
    <mergeCell ref="A22:B22"/>
  </mergeCells>
  <printOptions horizontalCentered="1"/>
  <pageMargins left="1.1811023622047245" right="0.39370078740157483" top="0.78740157480314965" bottom="0.78740157480314965" header="0.59055118110236227" footer="0.31496062992125984"/>
  <pageSetup paperSize="9" scale="96" fitToHeight="0" orientation="portrait" horizontalDpi="1200" verticalDpi="120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P36"/>
  <sheetViews>
    <sheetView view="pageBreakPreview" zoomScale="60" zoomScaleNormal="75" workbookViewId="0">
      <selection activeCell="L43" sqref="L42:L43"/>
    </sheetView>
  </sheetViews>
  <sheetFormatPr defaultColWidth="9.140625" defaultRowHeight="15.75"/>
  <cols>
    <col min="1" max="1" width="5.28515625" style="17" customWidth="1"/>
    <col min="2" max="2" width="43" style="64" customWidth="1"/>
    <col min="3" max="3" width="9.140625" style="15"/>
    <col min="4" max="4" width="10.7109375" style="15" customWidth="1"/>
    <col min="5" max="5" width="9.5703125" style="15" customWidth="1"/>
    <col min="6" max="6" width="9.85546875" style="15" customWidth="1"/>
    <col min="7" max="7" width="10.28515625" style="15" customWidth="1"/>
    <col min="8" max="8" width="10.28515625" style="119" customWidth="1"/>
    <col min="9" max="9" width="46.140625" style="15" customWidth="1"/>
    <col min="10" max="10" width="13.140625" style="15" customWidth="1"/>
    <col min="11" max="11" width="57.42578125" style="15" customWidth="1"/>
    <col min="12" max="12" width="9.140625" style="15"/>
    <col min="13" max="13" width="9.140625" style="83"/>
    <col min="14" max="16384" width="9.140625" style="15"/>
  </cols>
  <sheetData>
    <row r="1" spans="1:16" ht="18.75">
      <c r="A1" s="169" t="s">
        <v>42</v>
      </c>
      <c r="B1" s="169"/>
      <c r="C1" s="169"/>
      <c r="D1" s="169"/>
      <c r="E1" s="169"/>
      <c r="F1" s="169"/>
      <c r="G1" s="169"/>
      <c r="H1" s="169"/>
      <c r="I1" s="169"/>
      <c r="J1" s="169"/>
      <c r="K1" s="169"/>
    </row>
    <row r="2" spans="1:16">
      <c r="A2" s="172"/>
      <c r="B2" s="173"/>
      <c r="C2" s="173"/>
      <c r="D2" s="173"/>
      <c r="E2" s="173"/>
      <c r="F2" s="173"/>
      <c r="G2" s="173"/>
      <c r="H2" s="173"/>
      <c r="I2" s="173"/>
      <c r="J2" s="173"/>
      <c r="K2" s="173"/>
    </row>
    <row r="3" spans="1:16" ht="33" customHeight="1">
      <c r="A3" s="175" t="s">
        <v>4</v>
      </c>
      <c r="B3" s="176" t="s">
        <v>5</v>
      </c>
      <c r="C3" s="177" t="s">
        <v>39</v>
      </c>
      <c r="D3" s="177" t="s">
        <v>66</v>
      </c>
      <c r="E3" s="178" t="s">
        <v>6</v>
      </c>
      <c r="F3" s="179"/>
      <c r="G3" s="179"/>
      <c r="H3" s="180"/>
      <c r="I3" s="177" t="s">
        <v>40</v>
      </c>
      <c r="J3" s="177" t="s">
        <v>41</v>
      </c>
      <c r="K3" s="177" t="s">
        <v>61</v>
      </c>
    </row>
    <row r="4" spans="1:16" ht="63.75" customHeight="1">
      <c r="A4" s="175"/>
      <c r="B4" s="176"/>
      <c r="C4" s="177"/>
      <c r="D4" s="177"/>
      <c r="E4" s="9" t="s">
        <v>7</v>
      </c>
      <c r="F4" s="9" t="s">
        <v>8</v>
      </c>
      <c r="G4" s="9" t="s">
        <v>19</v>
      </c>
      <c r="H4" s="120" t="s">
        <v>250</v>
      </c>
      <c r="I4" s="177"/>
      <c r="J4" s="177"/>
      <c r="K4" s="177"/>
    </row>
    <row r="5" spans="1:16">
      <c r="A5" s="13">
        <v>1</v>
      </c>
      <c r="B5" s="66">
        <v>2</v>
      </c>
      <c r="C5" s="9">
        <v>3</v>
      </c>
      <c r="D5" s="9">
        <v>4</v>
      </c>
      <c r="E5" s="9">
        <v>5</v>
      </c>
      <c r="F5" s="9">
        <v>6</v>
      </c>
      <c r="G5" s="9">
        <v>7</v>
      </c>
      <c r="H5" s="120">
        <v>8</v>
      </c>
      <c r="I5" s="9">
        <v>9</v>
      </c>
      <c r="J5" s="9">
        <v>10</v>
      </c>
      <c r="K5" s="9">
        <v>11</v>
      </c>
    </row>
    <row r="6" spans="1:16" ht="15">
      <c r="A6" s="38">
        <v>1</v>
      </c>
      <c r="B6" s="174" t="s">
        <v>9</v>
      </c>
      <c r="C6" s="174"/>
      <c r="D6" s="174"/>
      <c r="E6" s="174"/>
      <c r="F6" s="174"/>
      <c r="G6" s="174"/>
      <c r="H6" s="174"/>
      <c r="I6" s="174"/>
      <c r="J6" s="174"/>
      <c r="K6" s="174"/>
    </row>
    <row r="7" spans="1:16" ht="33" customHeight="1">
      <c r="A7" s="38" t="s">
        <v>35</v>
      </c>
      <c r="B7" s="174" t="s">
        <v>117</v>
      </c>
      <c r="C7" s="174"/>
      <c r="D7" s="174"/>
      <c r="E7" s="174"/>
      <c r="F7" s="174"/>
      <c r="G7" s="174"/>
      <c r="H7" s="174"/>
      <c r="I7" s="174"/>
      <c r="J7" s="174"/>
      <c r="K7" s="174"/>
    </row>
    <row r="8" spans="1:16" ht="211.5" customHeight="1">
      <c r="A8" s="51" t="s">
        <v>114</v>
      </c>
      <c r="B8" s="25" t="s">
        <v>157</v>
      </c>
      <c r="C8" s="39" t="s">
        <v>121</v>
      </c>
      <c r="D8" s="40">
        <v>75.599999999999994</v>
      </c>
      <c r="E8" s="41">
        <v>80</v>
      </c>
      <c r="F8" s="41">
        <v>82</v>
      </c>
      <c r="G8" s="42">
        <v>84</v>
      </c>
      <c r="H8" s="42">
        <v>85</v>
      </c>
      <c r="I8" s="39" t="s">
        <v>173</v>
      </c>
      <c r="J8" s="39" t="s">
        <v>70</v>
      </c>
      <c r="K8" s="39" t="s">
        <v>174</v>
      </c>
      <c r="L8" s="12"/>
      <c r="M8" s="84"/>
      <c r="N8" s="16"/>
      <c r="O8" s="16"/>
      <c r="P8" s="16"/>
    </row>
    <row r="9" spans="1:16" ht="209.25" customHeight="1">
      <c r="A9" s="51" t="s">
        <v>115</v>
      </c>
      <c r="B9" s="28" t="s">
        <v>105</v>
      </c>
      <c r="C9" s="50" t="s">
        <v>121</v>
      </c>
      <c r="D9" s="37">
        <v>45</v>
      </c>
      <c r="E9" s="37">
        <v>45.1</v>
      </c>
      <c r="F9" s="37">
        <v>45.2</v>
      </c>
      <c r="G9" s="30">
        <v>45.3</v>
      </c>
      <c r="H9" s="30">
        <v>45.4</v>
      </c>
      <c r="I9" s="27" t="s">
        <v>176</v>
      </c>
      <c r="J9" s="27" t="s">
        <v>70</v>
      </c>
      <c r="K9" s="28" t="s">
        <v>177</v>
      </c>
      <c r="L9" s="12"/>
      <c r="M9" s="84"/>
      <c r="N9" s="16"/>
      <c r="O9" s="16"/>
      <c r="P9" s="16"/>
    </row>
    <row r="10" spans="1:16" ht="90">
      <c r="A10" s="51" t="s">
        <v>155</v>
      </c>
      <c r="B10" s="28" t="s">
        <v>219</v>
      </c>
      <c r="C10" s="44" t="s">
        <v>191</v>
      </c>
      <c r="D10" s="37">
        <v>1.4</v>
      </c>
      <c r="E10" s="37">
        <v>1.8</v>
      </c>
      <c r="F10" s="37">
        <v>2</v>
      </c>
      <c r="G10" s="102">
        <v>2.2000000000000002</v>
      </c>
      <c r="H10" s="121">
        <v>2.2999999999999998</v>
      </c>
      <c r="I10" s="28" t="s">
        <v>192</v>
      </c>
      <c r="J10" s="27" t="s">
        <v>70</v>
      </c>
      <c r="K10" s="27" t="s">
        <v>193</v>
      </c>
      <c r="L10" s="49"/>
    </row>
    <row r="11" spans="1:16" ht="15">
      <c r="A11" s="38" t="s">
        <v>53</v>
      </c>
      <c r="B11" s="182" t="s">
        <v>116</v>
      </c>
      <c r="C11" s="183"/>
      <c r="D11" s="183"/>
      <c r="E11" s="183"/>
      <c r="F11" s="183"/>
      <c r="G11" s="183"/>
      <c r="H11" s="183"/>
      <c r="I11" s="183"/>
      <c r="J11" s="183"/>
      <c r="K11" s="184"/>
    </row>
    <row r="12" spans="1:16" ht="90">
      <c r="A12" s="51" t="s">
        <v>36</v>
      </c>
      <c r="B12" s="45" t="s">
        <v>171</v>
      </c>
      <c r="C12" s="45" t="s">
        <v>122</v>
      </c>
      <c r="D12" s="42">
        <v>5</v>
      </c>
      <c r="E12" s="42">
        <v>5</v>
      </c>
      <c r="F12" s="42">
        <v>5</v>
      </c>
      <c r="G12" s="42">
        <v>5</v>
      </c>
      <c r="H12" s="42">
        <v>5</v>
      </c>
      <c r="I12" s="45" t="s">
        <v>172</v>
      </c>
      <c r="J12" s="45"/>
      <c r="K12" s="44" t="s">
        <v>167</v>
      </c>
    </row>
    <row r="13" spans="1:16" ht="192.75" customHeight="1">
      <c r="A13" s="51" t="s">
        <v>91</v>
      </c>
      <c r="B13" s="28" t="s">
        <v>71</v>
      </c>
      <c r="C13" s="44" t="s">
        <v>121</v>
      </c>
      <c r="D13" s="101">
        <v>14.1</v>
      </c>
      <c r="E13" s="101">
        <v>13.5</v>
      </c>
      <c r="F13" s="101">
        <v>13.6</v>
      </c>
      <c r="G13" s="101">
        <v>13.7</v>
      </c>
      <c r="H13" s="121">
        <v>13.8</v>
      </c>
      <c r="I13" s="44" t="s">
        <v>175</v>
      </c>
      <c r="J13" s="44" t="s">
        <v>70</v>
      </c>
      <c r="K13" s="44" t="s">
        <v>167</v>
      </c>
    </row>
    <row r="14" spans="1:16" s="61" customFormat="1" ht="183.75" customHeight="1">
      <c r="A14" s="51" t="s">
        <v>86</v>
      </c>
      <c r="B14" s="28" t="s">
        <v>276</v>
      </c>
      <c r="C14" s="44" t="s">
        <v>122</v>
      </c>
      <c r="D14" s="101">
        <v>1</v>
      </c>
      <c r="E14" s="160">
        <v>1</v>
      </c>
      <c r="F14" s="165">
        <v>2</v>
      </c>
      <c r="G14" s="101">
        <v>1</v>
      </c>
      <c r="H14" s="121">
        <v>0</v>
      </c>
      <c r="I14" s="39" t="s">
        <v>178</v>
      </c>
      <c r="J14" s="39" t="s">
        <v>70</v>
      </c>
      <c r="K14" s="39" t="s">
        <v>168</v>
      </c>
      <c r="M14" s="83"/>
    </row>
    <row r="15" spans="1:16" s="99" customFormat="1" ht="166.5" customHeight="1">
      <c r="A15" s="51" t="s">
        <v>166</v>
      </c>
      <c r="B15" s="28" t="s">
        <v>273</v>
      </c>
      <c r="C15" s="96" t="s">
        <v>122</v>
      </c>
      <c r="D15" s="97">
        <v>0</v>
      </c>
      <c r="E15" s="97">
        <v>2</v>
      </c>
      <c r="F15" s="97">
        <v>1</v>
      </c>
      <c r="G15" s="92">
        <v>0</v>
      </c>
      <c r="H15" s="92">
        <v>0</v>
      </c>
      <c r="I15" s="104" t="s">
        <v>212</v>
      </c>
      <c r="J15" s="104" t="s">
        <v>70</v>
      </c>
      <c r="K15" s="62" t="s">
        <v>174</v>
      </c>
      <c r="M15" s="83"/>
    </row>
    <row r="16" spans="1:16" ht="166.5" customHeight="1">
      <c r="A16" s="92" t="s">
        <v>205</v>
      </c>
      <c r="B16" s="28" t="s">
        <v>228</v>
      </c>
      <c r="C16" s="96" t="s">
        <v>122</v>
      </c>
      <c r="D16" s="97">
        <v>0</v>
      </c>
      <c r="E16" s="97">
        <v>1</v>
      </c>
      <c r="F16" s="97">
        <v>1</v>
      </c>
      <c r="G16" s="92">
        <v>0</v>
      </c>
      <c r="H16" s="92">
        <v>0</v>
      </c>
      <c r="I16" s="104" t="s">
        <v>212</v>
      </c>
      <c r="J16" s="104" t="s">
        <v>70</v>
      </c>
      <c r="K16" s="100" t="s">
        <v>174</v>
      </c>
      <c r="L16" s="16"/>
    </row>
    <row r="17" spans="1:13" ht="15">
      <c r="A17" s="38" t="s">
        <v>37</v>
      </c>
      <c r="B17" s="181" t="s">
        <v>10</v>
      </c>
      <c r="C17" s="181"/>
      <c r="D17" s="181"/>
      <c r="E17" s="181"/>
      <c r="F17" s="181"/>
      <c r="G17" s="181"/>
      <c r="H17" s="181"/>
      <c r="I17" s="181"/>
      <c r="J17" s="181"/>
      <c r="K17" s="181"/>
    </row>
    <row r="18" spans="1:13" ht="174" customHeight="1">
      <c r="A18" s="51" t="s">
        <v>38</v>
      </c>
      <c r="B18" s="28" t="s">
        <v>72</v>
      </c>
      <c r="C18" s="44" t="s">
        <v>122</v>
      </c>
      <c r="D18" s="101">
        <v>1355</v>
      </c>
      <c r="E18" s="101">
        <v>1360</v>
      </c>
      <c r="F18" s="101">
        <v>1365</v>
      </c>
      <c r="G18" s="101">
        <v>1370</v>
      </c>
      <c r="H18" s="121">
        <v>1375</v>
      </c>
      <c r="I18" s="44" t="s">
        <v>175</v>
      </c>
      <c r="J18" s="44" t="s">
        <v>70</v>
      </c>
      <c r="K18" s="27" t="s">
        <v>179</v>
      </c>
    </row>
    <row r="19" spans="1:13" ht="165.75" customHeight="1">
      <c r="A19" s="51" t="s">
        <v>76</v>
      </c>
      <c r="B19" s="28" t="s">
        <v>73</v>
      </c>
      <c r="C19" s="44" t="s">
        <v>120</v>
      </c>
      <c r="D19" s="101">
        <v>76</v>
      </c>
      <c r="E19" s="101">
        <v>77</v>
      </c>
      <c r="F19" s="101">
        <v>78</v>
      </c>
      <c r="G19" s="101">
        <v>78</v>
      </c>
      <c r="H19" s="139">
        <v>78</v>
      </c>
      <c r="I19" s="44" t="s">
        <v>175</v>
      </c>
      <c r="J19" s="44" t="s">
        <v>70</v>
      </c>
      <c r="K19" s="52" t="s">
        <v>169</v>
      </c>
    </row>
    <row r="20" spans="1:13" ht="161.25" customHeight="1">
      <c r="A20" s="51" t="s">
        <v>92</v>
      </c>
      <c r="B20" s="28" t="s">
        <v>74</v>
      </c>
      <c r="C20" s="44" t="s">
        <v>120</v>
      </c>
      <c r="D20" s="101">
        <v>1620</v>
      </c>
      <c r="E20" s="101">
        <v>1623</v>
      </c>
      <c r="F20" s="101">
        <v>1623</v>
      </c>
      <c r="G20" s="101">
        <v>1625</v>
      </c>
      <c r="H20" s="121">
        <v>1627</v>
      </c>
      <c r="I20" s="44" t="s">
        <v>175</v>
      </c>
      <c r="J20" s="44" t="s">
        <v>70</v>
      </c>
      <c r="K20" s="27" t="s">
        <v>167</v>
      </c>
    </row>
    <row r="21" spans="1:13" ht="178.5" customHeight="1">
      <c r="A21" s="51" t="s">
        <v>93</v>
      </c>
      <c r="B21" s="28" t="s">
        <v>187</v>
      </c>
      <c r="C21" s="44" t="s">
        <v>188</v>
      </c>
      <c r="D21" s="101">
        <v>1472</v>
      </c>
      <c r="E21" s="101">
        <v>1472</v>
      </c>
      <c r="F21" s="101">
        <v>1480</v>
      </c>
      <c r="G21" s="101">
        <v>1482</v>
      </c>
      <c r="H21" s="121">
        <v>1484</v>
      </c>
      <c r="I21" s="44" t="s">
        <v>189</v>
      </c>
      <c r="J21" s="44" t="s">
        <v>70</v>
      </c>
      <c r="K21" s="44" t="s">
        <v>158</v>
      </c>
      <c r="L21" s="49"/>
    </row>
    <row r="22" spans="1:13" ht="215.25" customHeight="1">
      <c r="A22" s="51" t="s">
        <v>94</v>
      </c>
      <c r="B22" s="28" t="s">
        <v>159</v>
      </c>
      <c r="C22" s="44" t="s">
        <v>121</v>
      </c>
      <c r="D22" s="101">
        <v>1.5</v>
      </c>
      <c r="E22" s="101">
        <v>1.5</v>
      </c>
      <c r="F22" s="101">
        <v>1.5</v>
      </c>
      <c r="G22" s="101">
        <v>1.5</v>
      </c>
      <c r="H22" s="121">
        <v>1.5</v>
      </c>
      <c r="I22" s="28" t="s">
        <v>180</v>
      </c>
      <c r="J22" s="28" t="s">
        <v>70</v>
      </c>
      <c r="K22" s="27" t="s">
        <v>181</v>
      </c>
      <c r="L22" s="16"/>
    </row>
    <row r="23" spans="1:13" ht="241.5" customHeight="1">
      <c r="A23" s="51" t="s">
        <v>95</v>
      </c>
      <c r="B23" s="25" t="s">
        <v>225</v>
      </c>
      <c r="C23" s="44" t="s">
        <v>120</v>
      </c>
      <c r="D23" s="41">
        <v>52200</v>
      </c>
      <c r="E23" s="41">
        <v>52300</v>
      </c>
      <c r="F23" s="41">
        <v>52400</v>
      </c>
      <c r="G23" s="42">
        <v>52500</v>
      </c>
      <c r="H23" s="157">
        <v>52500</v>
      </c>
      <c r="I23" s="25" t="s">
        <v>180</v>
      </c>
      <c r="J23" s="25" t="s">
        <v>70</v>
      </c>
      <c r="K23" s="43" t="s">
        <v>182</v>
      </c>
      <c r="L23" s="16"/>
    </row>
    <row r="24" spans="1:13" ht="132.75" customHeight="1">
      <c r="A24" s="51" t="s">
        <v>106</v>
      </c>
      <c r="B24" s="25" t="s">
        <v>161</v>
      </c>
      <c r="C24" s="39" t="s">
        <v>111</v>
      </c>
      <c r="D24" s="101">
        <v>1095340</v>
      </c>
      <c r="E24" s="101">
        <v>1095440</v>
      </c>
      <c r="F24" s="101">
        <v>1095450</v>
      </c>
      <c r="G24" s="101">
        <v>1095460</v>
      </c>
      <c r="H24" s="157">
        <v>1095465</v>
      </c>
      <c r="I24" s="25" t="s">
        <v>160</v>
      </c>
      <c r="J24" s="25" t="s">
        <v>70</v>
      </c>
      <c r="K24" s="43" t="s">
        <v>190</v>
      </c>
    </row>
    <row r="25" spans="1:13" ht="273.75" customHeight="1">
      <c r="A25" s="51" t="s">
        <v>107</v>
      </c>
      <c r="B25" s="28" t="s">
        <v>75</v>
      </c>
      <c r="C25" s="44" t="s">
        <v>111</v>
      </c>
      <c r="D25" s="30">
        <v>716</v>
      </c>
      <c r="E25" s="30">
        <v>718</v>
      </c>
      <c r="F25" s="30">
        <v>720</v>
      </c>
      <c r="G25" s="30">
        <v>722</v>
      </c>
      <c r="H25" s="30">
        <v>724</v>
      </c>
      <c r="I25" s="27" t="s">
        <v>185</v>
      </c>
      <c r="J25" s="27" t="s">
        <v>70</v>
      </c>
      <c r="K25" s="27" t="s">
        <v>186</v>
      </c>
      <c r="L25" s="49"/>
    </row>
    <row r="26" spans="1:13" s="73" customFormat="1" ht="135.75" customHeight="1">
      <c r="A26" s="51" t="s">
        <v>108</v>
      </c>
      <c r="B26" s="28" t="s">
        <v>268</v>
      </c>
      <c r="C26" s="44" t="s">
        <v>122</v>
      </c>
      <c r="D26" s="101">
        <v>11300</v>
      </c>
      <c r="E26" s="101">
        <v>11320</v>
      </c>
      <c r="F26" s="101">
        <v>11330</v>
      </c>
      <c r="G26" s="101">
        <v>11340</v>
      </c>
      <c r="H26" s="121">
        <v>11350</v>
      </c>
      <c r="I26" s="44" t="s">
        <v>183</v>
      </c>
      <c r="J26" s="44" t="s">
        <v>70</v>
      </c>
      <c r="K26" s="44" t="s">
        <v>184</v>
      </c>
      <c r="L26" s="49"/>
      <c r="M26" s="83"/>
    </row>
    <row r="27" spans="1:13" s="108" customFormat="1" ht="156.75" customHeight="1">
      <c r="A27" s="103" t="s">
        <v>221</v>
      </c>
      <c r="B27" s="107" t="s">
        <v>222</v>
      </c>
      <c r="C27" s="72" t="s">
        <v>122</v>
      </c>
      <c r="D27" s="92">
        <v>3</v>
      </c>
      <c r="E27" s="92">
        <v>0</v>
      </c>
      <c r="F27" s="92">
        <v>0</v>
      </c>
      <c r="G27" s="92">
        <v>0</v>
      </c>
      <c r="H27" s="40">
        <v>0</v>
      </c>
      <c r="I27" s="76" t="s">
        <v>223</v>
      </c>
      <c r="J27" s="104" t="s">
        <v>70</v>
      </c>
      <c r="K27" s="109" t="s">
        <v>179</v>
      </c>
      <c r="L27" s="49"/>
      <c r="M27" s="83"/>
    </row>
    <row r="28" spans="1:13" s="108" customFormat="1" ht="213.75" customHeight="1">
      <c r="A28" s="51" t="s">
        <v>269</v>
      </c>
      <c r="B28" s="28" t="s">
        <v>240</v>
      </c>
      <c r="C28" s="44" t="s">
        <v>122</v>
      </c>
      <c r="D28" s="138">
        <v>29</v>
      </c>
      <c r="E28" s="138" t="s">
        <v>110</v>
      </c>
      <c r="F28" s="138">
        <v>30</v>
      </c>
      <c r="G28" s="138">
        <v>31</v>
      </c>
      <c r="H28" s="138">
        <v>32</v>
      </c>
      <c r="I28" s="44" t="s">
        <v>241</v>
      </c>
      <c r="J28" s="44" t="s">
        <v>70</v>
      </c>
      <c r="K28" s="44" t="s">
        <v>242</v>
      </c>
      <c r="L28" s="49"/>
      <c r="M28" s="83"/>
    </row>
    <row r="29" spans="1:13" s="108" customFormat="1" ht="135" customHeight="1">
      <c r="A29" s="51" t="s">
        <v>243</v>
      </c>
      <c r="B29" s="28" t="s">
        <v>244</v>
      </c>
      <c r="C29" s="44" t="s">
        <v>120</v>
      </c>
      <c r="D29" s="138">
        <v>1060</v>
      </c>
      <c r="E29" s="138" t="s">
        <v>110</v>
      </c>
      <c r="F29" s="138">
        <v>1088</v>
      </c>
      <c r="G29" s="138">
        <v>1090</v>
      </c>
      <c r="H29" s="138">
        <v>1092</v>
      </c>
      <c r="I29" s="44" t="s">
        <v>282</v>
      </c>
      <c r="J29" s="44" t="s">
        <v>70</v>
      </c>
      <c r="K29" s="44"/>
      <c r="L29" s="49"/>
      <c r="M29" s="83"/>
    </row>
    <row r="30" spans="1:13" s="113" customFormat="1" ht="138" customHeight="1">
      <c r="A30" s="51" t="s">
        <v>255</v>
      </c>
      <c r="B30" s="28" t="s">
        <v>257</v>
      </c>
      <c r="C30" s="44" t="s">
        <v>121</v>
      </c>
      <c r="D30" s="138">
        <v>100</v>
      </c>
      <c r="E30" s="138" t="s">
        <v>110</v>
      </c>
      <c r="F30" s="138">
        <v>100</v>
      </c>
      <c r="G30" s="138">
        <v>100</v>
      </c>
      <c r="H30" s="138">
        <v>100</v>
      </c>
      <c r="I30" s="44" t="s">
        <v>183</v>
      </c>
      <c r="J30" s="44" t="s">
        <v>70</v>
      </c>
      <c r="K30" s="44" t="s">
        <v>184</v>
      </c>
      <c r="L30" s="49"/>
      <c r="M30" s="83"/>
    </row>
    <row r="31" spans="1:13" s="108" customFormat="1" ht="123" customHeight="1">
      <c r="A31" s="51" t="s">
        <v>270</v>
      </c>
      <c r="B31" s="28" t="s">
        <v>245</v>
      </c>
      <c r="C31" s="44" t="s">
        <v>120</v>
      </c>
      <c r="D31" s="138">
        <v>33000</v>
      </c>
      <c r="E31" s="138" t="s">
        <v>110</v>
      </c>
      <c r="F31" s="138">
        <v>34000</v>
      </c>
      <c r="G31" s="138">
        <v>35000</v>
      </c>
      <c r="H31" s="138">
        <v>35500</v>
      </c>
      <c r="I31" s="144" t="s">
        <v>246</v>
      </c>
      <c r="J31" s="144" t="s">
        <v>70</v>
      </c>
      <c r="K31" s="144" t="s">
        <v>283</v>
      </c>
      <c r="L31" s="49"/>
      <c r="M31" s="83"/>
    </row>
    <row r="32" spans="1:13" s="108" customFormat="1" ht="218.25" customHeight="1">
      <c r="A32" s="51" t="s">
        <v>256</v>
      </c>
      <c r="B32" s="28" t="s">
        <v>247</v>
      </c>
      <c r="C32" s="44" t="s">
        <v>122</v>
      </c>
      <c r="D32" s="138">
        <v>35</v>
      </c>
      <c r="E32" s="138" t="s">
        <v>110</v>
      </c>
      <c r="F32" s="138">
        <v>35</v>
      </c>
      <c r="G32" s="138">
        <v>36</v>
      </c>
      <c r="H32" s="138">
        <v>37</v>
      </c>
      <c r="I32" s="145" t="s">
        <v>284</v>
      </c>
      <c r="J32" s="145" t="s">
        <v>70</v>
      </c>
      <c r="K32" s="145" t="s">
        <v>285</v>
      </c>
      <c r="L32" s="49"/>
      <c r="M32" s="83"/>
    </row>
    <row r="33" spans="1:13" s="108" customFormat="1" ht="200.25" customHeight="1">
      <c r="A33" s="150" t="s">
        <v>271</v>
      </c>
      <c r="B33" s="146" t="s">
        <v>248</v>
      </c>
      <c r="C33" s="147" t="s">
        <v>122</v>
      </c>
      <c r="D33" s="148">
        <v>3100</v>
      </c>
      <c r="E33" s="148" t="s">
        <v>110</v>
      </c>
      <c r="F33" s="138">
        <v>3225</v>
      </c>
      <c r="G33" s="138">
        <v>3250</v>
      </c>
      <c r="H33" s="138">
        <v>3275</v>
      </c>
      <c r="I33" s="156" t="s">
        <v>286</v>
      </c>
      <c r="J33" s="145" t="s">
        <v>70</v>
      </c>
      <c r="K33" s="149" t="s">
        <v>249</v>
      </c>
      <c r="L33" s="49"/>
      <c r="M33" s="83"/>
    </row>
    <row r="34" spans="1:13" ht="15">
      <c r="A34" s="15"/>
      <c r="B34" s="15"/>
      <c r="L34" s="18"/>
    </row>
    <row r="35" spans="1:13">
      <c r="A35" s="14"/>
    </row>
    <row r="36" spans="1:13" ht="53.25" customHeight="1">
      <c r="A36" s="185" t="s">
        <v>287</v>
      </c>
      <c r="B36" s="185"/>
      <c r="C36" s="185"/>
      <c r="D36" s="185"/>
      <c r="E36" s="185"/>
      <c r="F36" s="185"/>
      <c r="G36" s="185"/>
      <c r="H36" s="185"/>
      <c r="I36" s="185"/>
      <c r="J36" s="185"/>
      <c r="K36" s="185"/>
      <c r="L36" s="185"/>
      <c r="M36" s="185"/>
    </row>
  </sheetData>
  <mergeCells count="15">
    <mergeCell ref="B17:K17"/>
    <mergeCell ref="J3:J4"/>
    <mergeCell ref="K3:K4"/>
    <mergeCell ref="B11:K11"/>
    <mergeCell ref="A36:M36"/>
    <mergeCell ref="A1:K1"/>
    <mergeCell ref="A2:K2"/>
    <mergeCell ref="B6:K6"/>
    <mergeCell ref="B7:K7"/>
    <mergeCell ref="A3:A4"/>
    <mergeCell ref="B3:B4"/>
    <mergeCell ref="C3:C4"/>
    <mergeCell ref="D3:D4"/>
    <mergeCell ref="I3:I4"/>
    <mergeCell ref="E3:H3"/>
  </mergeCells>
  <printOptions horizontalCentered="1"/>
  <pageMargins left="0.78740157480314965" right="0.39370078740157483" top="1.1811023622047245" bottom="0.78740157480314965" header="0.98425196850393704" footer="0.31496062992125984"/>
  <pageSetup paperSize="9" scale="59" fitToHeight="0" orientation="landscape" horizontalDpi="1200" verticalDpi="1200"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N45"/>
  <sheetViews>
    <sheetView view="pageBreakPreview" zoomScale="60" zoomScaleNormal="81" workbookViewId="0">
      <selection activeCell="E4" sqref="E4:H4"/>
    </sheetView>
  </sheetViews>
  <sheetFormatPr defaultRowHeight="15"/>
  <cols>
    <col min="1" max="1" width="5" style="7" customWidth="1"/>
    <col min="2" max="2" width="33.85546875" customWidth="1"/>
    <col min="3" max="3" width="13.42578125" style="82" customWidth="1"/>
    <col min="4" max="4" width="9.42578125" style="82" bestFit="1" customWidth="1"/>
    <col min="5" max="6" width="9.28515625" style="82" bestFit="1" customWidth="1"/>
    <col min="7" max="7" width="9.42578125" style="82" bestFit="1" customWidth="1"/>
    <col min="8" max="8" width="9.28515625" style="82" bestFit="1" customWidth="1"/>
    <col min="9" max="9" width="17.5703125" style="82" customWidth="1"/>
    <col min="10" max="10" width="9.140625" style="82" customWidth="1"/>
    <col min="11" max="11" width="16.5703125" style="82" customWidth="1"/>
    <col min="12" max="12" width="14.140625" style="82" customWidth="1"/>
    <col min="13" max="13" width="17.140625" style="82" customWidth="1"/>
    <col min="14" max="14" width="9.140625" style="85"/>
  </cols>
  <sheetData>
    <row r="1" spans="1:14" ht="18.75">
      <c r="A1" s="169" t="s">
        <v>11</v>
      </c>
      <c r="B1" s="169"/>
      <c r="C1" s="169"/>
      <c r="D1" s="169"/>
      <c r="E1" s="169"/>
      <c r="F1" s="169"/>
      <c r="G1" s="169"/>
      <c r="H1" s="169"/>
      <c r="I1" s="169"/>
      <c r="J1" s="169"/>
      <c r="K1" s="169"/>
      <c r="L1" s="169"/>
      <c r="M1" s="169"/>
    </row>
    <row r="2" spans="1:14" ht="18.75">
      <c r="A2" s="223" t="s">
        <v>44</v>
      </c>
      <c r="B2" s="223"/>
      <c r="C2" s="223"/>
      <c r="D2" s="223"/>
      <c r="E2" s="223"/>
      <c r="F2" s="223"/>
      <c r="G2" s="223"/>
      <c r="H2" s="223"/>
      <c r="I2" s="223"/>
      <c r="J2" s="223"/>
      <c r="K2" s="223"/>
      <c r="L2" s="223"/>
      <c r="M2" s="223"/>
    </row>
    <row r="3" spans="1:14" ht="79.5" customHeight="1">
      <c r="A3" s="210" t="s">
        <v>4</v>
      </c>
      <c r="B3" s="177" t="s">
        <v>45</v>
      </c>
      <c r="C3" s="177" t="s">
        <v>48</v>
      </c>
      <c r="D3" s="177" t="s">
        <v>12</v>
      </c>
      <c r="E3" s="177"/>
      <c r="F3" s="177"/>
      <c r="G3" s="177"/>
      <c r="H3" s="177"/>
      <c r="I3" s="177" t="s">
        <v>13</v>
      </c>
      <c r="J3" s="177" t="s">
        <v>14</v>
      </c>
      <c r="K3" s="177" t="s">
        <v>50</v>
      </c>
      <c r="L3" s="177" t="s">
        <v>62</v>
      </c>
      <c r="M3" s="177" t="s">
        <v>51</v>
      </c>
      <c r="N3" s="86"/>
    </row>
    <row r="4" spans="1:14" ht="33" customHeight="1">
      <c r="A4" s="210"/>
      <c r="B4" s="177"/>
      <c r="C4" s="177"/>
      <c r="D4" s="177" t="s">
        <v>15</v>
      </c>
      <c r="E4" s="177" t="s">
        <v>46</v>
      </c>
      <c r="F4" s="177"/>
      <c r="G4" s="177"/>
      <c r="H4" s="177"/>
      <c r="I4" s="177"/>
      <c r="J4" s="177"/>
      <c r="K4" s="177"/>
      <c r="L4" s="177"/>
      <c r="M4" s="177"/>
      <c r="N4" s="86"/>
    </row>
    <row r="5" spans="1:14" ht="15" customHeight="1">
      <c r="A5" s="210"/>
      <c r="B5" s="177"/>
      <c r="C5" s="177"/>
      <c r="D5" s="177"/>
      <c r="E5" s="134" t="s">
        <v>49</v>
      </c>
      <c r="F5" s="134" t="s">
        <v>16</v>
      </c>
      <c r="G5" s="134" t="s">
        <v>17</v>
      </c>
      <c r="H5" s="134" t="s">
        <v>18</v>
      </c>
      <c r="I5" s="177"/>
      <c r="J5" s="177"/>
      <c r="K5" s="177"/>
      <c r="L5" s="177"/>
      <c r="M5" s="177"/>
      <c r="N5" s="86"/>
    </row>
    <row r="6" spans="1:14" ht="15.75" customHeight="1">
      <c r="A6" s="135">
        <v>1</v>
      </c>
      <c r="B6" s="134">
        <v>2</v>
      </c>
      <c r="C6" s="134">
        <v>3</v>
      </c>
      <c r="D6" s="134">
        <v>4</v>
      </c>
      <c r="E6" s="134">
        <v>5</v>
      </c>
      <c r="F6" s="134">
        <v>6</v>
      </c>
      <c r="G6" s="134">
        <v>7</v>
      </c>
      <c r="H6" s="134">
        <v>8</v>
      </c>
      <c r="I6" s="134">
        <v>9</v>
      </c>
      <c r="J6" s="134">
        <v>10</v>
      </c>
      <c r="K6" s="134">
        <v>11</v>
      </c>
      <c r="L6" s="134">
        <v>12</v>
      </c>
      <c r="M6" s="134">
        <v>13</v>
      </c>
      <c r="N6" s="86"/>
    </row>
    <row r="7" spans="1:14" ht="16.5" customHeight="1">
      <c r="A7" s="176" t="s">
        <v>218</v>
      </c>
      <c r="B7" s="176"/>
      <c r="C7" s="176"/>
      <c r="D7" s="176"/>
      <c r="E7" s="176"/>
      <c r="F7" s="176"/>
      <c r="G7" s="176"/>
      <c r="H7" s="176"/>
      <c r="I7" s="176"/>
      <c r="J7" s="176"/>
      <c r="K7" s="176"/>
      <c r="L7" s="176"/>
      <c r="M7" s="176"/>
      <c r="N7" s="86"/>
    </row>
    <row r="8" spans="1:14" ht="15.75">
      <c r="A8" s="135" t="s">
        <v>47</v>
      </c>
      <c r="B8" s="217" t="s">
        <v>198</v>
      </c>
      <c r="C8" s="218"/>
      <c r="D8" s="218"/>
      <c r="E8" s="218"/>
      <c r="F8" s="218"/>
      <c r="G8" s="218"/>
      <c r="H8" s="218"/>
      <c r="I8" s="218"/>
      <c r="J8" s="218"/>
      <c r="K8" s="218"/>
      <c r="L8" s="218"/>
      <c r="M8" s="219"/>
      <c r="N8" s="86"/>
    </row>
    <row r="9" spans="1:14" ht="46.5" customHeight="1">
      <c r="A9" s="220" t="s">
        <v>35</v>
      </c>
      <c r="B9" s="195" t="s">
        <v>77</v>
      </c>
      <c r="C9" s="133" t="s">
        <v>7</v>
      </c>
      <c r="D9" s="56">
        <f>SUM(E9:H9)</f>
        <v>0</v>
      </c>
      <c r="E9" s="56">
        <v>0</v>
      </c>
      <c r="F9" s="56">
        <v>0</v>
      </c>
      <c r="G9" s="56">
        <v>0</v>
      </c>
      <c r="H9" s="56">
        <v>0</v>
      </c>
      <c r="I9" s="207" t="s">
        <v>217</v>
      </c>
      <c r="J9" s="204" t="s">
        <v>122</v>
      </c>
      <c r="K9" s="133" t="s">
        <v>110</v>
      </c>
      <c r="L9" s="207" t="s">
        <v>70</v>
      </c>
      <c r="M9" s="195" t="s">
        <v>119</v>
      </c>
      <c r="N9" s="86"/>
    </row>
    <row r="10" spans="1:14" ht="51" customHeight="1">
      <c r="A10" s="221"/>
      <c r="B10" s="196"/>
      <c r="C10" s="154" t="s">
        <v>8</v>
      </c>
      <c r="D10" s="63">
        <f t="shared" ref="D10:D35" si="0">SUM(E10:H10)</f>
        <v>2876.9</v>
      </c>
      <c r="E10" s="63">
        <v>0</v>
      </c>
      <c r="F10" s="63">
        <v>2445.3000000000002</v>
      </c>
      <c r="G10" s="63">
        <v>431.6</v>
      </c>
      <c r="H10" s="63">
        <v>0</v>
      </c>
      <c r="I10" s="208"/>
      <c r="J10" s="205"/>
      <c r="K10" s="134">
        <v>1</v>
      </c>
      <c r="L10" s="208"/>
      <c r="M10" s="196"/>
      <c r="N10" s="90"/>
    </row>
    <row r="11" spans="1:14" ht="49.5" customHeight="1">
      <c r="A11" s="221"/>
      <c r="B11" s="196"/>
      <c r="C11" s="154" t="s">
        <v>78</v>
      </c>
      <c r="D11" s="63">
        <f t="shared" si="0"/>
        <v>9969.7999999999993</v>
      </c>
      <c r="E11" s="63">
        <v>0</v>
      </c>
      <c r="F11" s="63">
        <v>8474.2999999999993</v>
      </c>
      <c r="G11" s="63">
        <v>1495.5</v>
      </c>
      <c r="H11" s="63">
        <v>0</v>
      </c>
      <c r="I11" s="208"/>
      <c r="J11" s="205"/>
      <c r="K11" s="134">
        <v>1</v>
      </c>
      <c r="L11" s="208"/>
      <c r="M11" s="196"/>
      <c r="N11" s="86"/>
    </row>
    <row r="12" spans="1:14" ht="49.5" customHeight="1">
      <c r="A12" s="222"/>
      <c r="B12" s="197"/>
      <c r="C12" s="154" t="s">
        <v>250</v>
      </c>
      <c r="D12" s="63">
        <f t="shared" si="0"/>
        <v>0</v>
      </c>
      <c r="E12" s="63">
        <v>0</v>
      </c>
      <c r="F12" s="63">
        <v>0</v>
      </c>
      <c r="G12" s="63">
        <v>0</v>
      </c>
      <c r="H12" s="63">
        <v>0</v>
      </c>
      <c r="I12" s="209"/>
      <c r="J12" s="206"/>
      <c r="K12" s="152">
        <v>0</v>
      </c>
      <c r="L12" s="209"/>
      <c r="M12" s="197"/>
      <c r="N12" s="86"/>
    </row>
    <row r="13" spans="1:14" ht="47.25" customHeight="1">
      <c r="A13" s="220" t="s">
        <v>165</v>
      </c>
      <c r="B13" s="195" t="s">
        <v>272</v>
      </c>
      <c r="C13" s="154" t="s">
        <v>22</v>
      </c>
      <c r="D13" s="63">
        <v>600</v>
      </c>
      <c r="E13" s="63">
        <v>0</v>
      </c>
      <c r="F13" s="63">
        <v>0</v>
      </c>
      <c r="G13" s="63">
        <v>600</v>
      </c>
      <c r="H13" s="63">
        <v>0</v>
      </c>
      <c r="I13" s="195" t="s">
        <v>262</v>
      </c>
      <c r="J13" s="204" t="s">
        <v>122</v>
      </c>
      <c r="K13" s="143">
        <v>1</v>
      </c>
      <c r="L13" s="207" t="s">
        <v>70</v>
      </c>
      <c r="M13" s="204" t="s">
        <v>119</v>
      </c>
      <c r="N13" s="86"/>
    </row>
    <row r="14" spans="1:14" ht="49.5" customHeight="1">
      <c r="A14" s="221"/>
      <c r="B14" s="196"/>
      <c r="C14" s="154" t="s">
        <v>8</v>
      </c>
      <c r="D14" s="63">
        <f>SUM(E14:H14)</f>
        <v>0</v>
      </c>
      <c r="E14" s="63">
        <v>0</v>
      </c>
      <c r="F14" s="63">
        <v>0</v>
      </c>
      <c r="G14" s="63">
        <v>0</v>
      </c>
      <c r="H14" s="63">
        <v>0</v>
      </c>
      <c r="I14" s="196"/>
      <c r="J14" s="205"/>
      <c r="K14" s="166">
        <v>0</v>
      </c>
      <c r="L14" s="208"/>
      <c r="M14" s="205"/>
      <c r="N14" s="87"/>
    </row>
    <row r="15" spans="1:14" ht="45" customHeight="1">
      <c r="A15" s="221"/>
      <c r="B15" s="196"/>
      <c r="C15" s="154" t="s">
        <v>19</v>
      </c>
      <c r="D15" s="63">
        <f>SUM(E15:H15)</f>
        <v>0</v>
      </c>
      <c r="E15" s="63">
        <v>0</v>
      </c>
      <c r="F15" s="63">
        <v>0</v>
      </c>
      <c r="G15" s="63">
        <v>0</v>
      </c>
      <c r="H15" s="63">
        <v>0</v>
      </c>
      <c r="I15" s="196"/>
      <c r="J15" s="205"/>
      <c r="K15" s="59" t="s">
        <v>110</v>
      </c>
      <c r="L15" s="208"/>
      <c r="M15" s="205"/>
      <c r="N15" s="86"/>
    </row>
    <row r="16" spans="1:14" ht="45.75" customHeight="1">
      <c r="A16" s="222"/>
      <c r="B16" s="197"/>
      <c r="C16" s="154" t="s">
        <v>267</v>
      </c>
      <c r="D16" s="63">
        <f>SUM(E16:H16)</f>
        <v>0</v>
      </c>
      <c r="E16" s="63">
        <v>0</v>
      </c>
      <c r="F16" s="63">
        <v>0</v>
      </c>
      <c r="G16" s="63">
        <v>0</v>
      </c>
      <c r="H16" s="63">
        <v>0</v>
      </c>
      <c r="I16" s="197"/>
      <c r="J16" s="206"/>
      <c r="K16" s="59" t="s">
        <v>110</v>
      </c>
      <c r="L16" s="209"/>
      <c r="M16" s="206"/>
      <c r="N16" s="86"/>
    </row>
    <row r="17" spans="1:14" ht="41.25" customHeight="1">
      <c r="A17" s="189" t="s">
        <v>195</v>
      </c>
      <c r="B17" s="195" t="s">
        <v>274</v>
      </c>
      <c r="C17" s="134" t="s">
        <v>22</v>
      </c>
      <c r="D17" s="56">
        <v>956.9</v>
      </c>
      <c r="E17" s="36">
        <v>0</v>
      </c>
      <c r="F17" s="36">
        <v>0</v>
      </c>
      <c r="G17" s="136">
        <v>956.9</v>
      </c>
      <c r="H17" s="36">
        <v>0</v>
      </c>
      <c r="I17" s="192" t="s">
        <v>196</v>
      </c>
      <c r="J17" s="211" t="s">
        <v>126</v>
      </c>
      <c r="K17" s="95">
        <v>1</v>
      </c>
      <c r="L17" s="192" t="s">
        <v>70</v>
      </c>
      <c r="M17" s="204" t="s">
        <v>119</v>
      </c>
      <c r="N17" s="86"/>
    </row>
    <row r="18" spans="1:14" ht="41.25" customHeight="1">
      <c r="A18" s="190"/>
      <c r="B18" s="196"/>
      <c r="C18" s="134" t="s">
        <v>8</v>
      </c>
      <c r="D18" s="56">
        <f t="shared" ref="D18:D24" si="1">SUM(E18:H18)</f>
        <v>2338.8000000000002</v>
      </c>
      <c r="E18" s="56">
        <v>0</v>
      </c>
      <c r="F18" s="56">
        <v>0</v>
      </c>
      <c r="G18" s="63">
        <v>2338.8000000000002</v>
      </c>
      <c r="H18" s="36">
        <v>0</v>
      </c>
      <c r="I18" s="193"/>
      <c r="J18" s="212"/>
      <c r="K18" s="162">
        <v>2</v>
      </c>
      <c r="L18" s="193"/>
      <c r="M18" s="205"/>
      <c r="N18" s="88"/>
    </row>
    <row r="19" spans="1:14" ht="41.25" customHeight="1">
      <c r="A19" s="190"/>
      <c r="B19" s="196"/>
      <c r="C19" s="134" t="s">
        <v>19</v>
      </c>
      <c r="D19" s="36">
        <f t="shared" si="1"/>
        <v>0</v>
      </c>
      <c r="E19" s="36">
        <v>0</v>
      </c>
      <c r="F19" s="36">
        <v>0</v>
      </c>
      <c r="G19" s="63">
        <v>0</v>
      </c>
      <c r="H19" s="36">
        <v>0</v>
      </c>
      <c r="I19" s="193"/>
      <c r="J19" s="212"/>
      <c r="K19" s="80" t="s">
        <v>110</v>
      </c>
      <c r="L19" s="193"/>
      <c r="M19" s="205"/>
      <c r="N19" s="86"/>
    </row>
    <row r="20" spans="1:14" ht="41.25" customHeight="1">
      <c r="A20" s="191"/>
      <c r="B20" s="197"/>
      <c r="C20" s="155" t="s">
        <v>250</v>
      </c>
      <c r="D20" s="158">
        <f t="shared" si="1"/>
        <v>0</v>
      </c>
      <c r="E20" s="158">
        <v>0</v>
      </c>
      <c r="F20" s="158">
        <v>0</v>
      </c>
      <c r="G20" s="63">
        <v>0</v>
      </c>
      <c r="H20" s="158">
        <v>0</v>
      </c>
      <c r="I20" s="194"/>
      <c r="J20" s="213"/>
      <c r="K20" s="80" t="s">
        <v>110</v>
      </c>
      <c r="L20" s="194"/>
      <c r="M20" s="206"/>
      <c r="N20" s="86"/>
    </row>
    <row r="21" spans="1:14" ht="41.25" customHeight="1">
      <c r="A21" s="189" t="s">
        <v>210</v>
      </c>
      <c r="B21" s="192" t="s">
        <v>211</v>
      </c>
      <c r="C21" s="155" t="s">
        <v>22</v>
      </c>
      <c r="D21" s="63">
        <f t="shared" si="1"/>
        <v>27917.5</v>
      </c>
      <c r="E21" s="63">
        <v>0</v>
      </c>
      <c r="F21" s="63">
        <v>0</v>
      </c>
      <c r="G21" s="151">
        <f>27926.9-9.4</f>
        <v>27917.5</v>
      </c>
      <c r="H21" s="158">
        <v>0</v>
      </c>
      <c r="I21" s="214" t="s">
        <v>277</v>
      </c>
      <c r="J21" s="211" t="s">
        <v>126</v>
      </c>
      <c r="K21" s="95">
        <v>2</v>
      </c>
      <c r="L21" s="192" t="s">
        <v>70</v>
      </c>
      <c r="M21" s="211" t="s">
        <v>213</v>
      </c>
      <c r="N21" s="86"/>
    </row>
    <row r="22" spans="1:14" ht="41.25" customHeight="1">
      <c r="A22" s="190"/>
      <c r="B22" s="193"/>
      <c r="C22" s="155" t="s">
        <v>8</v>
      </c>
      <c r="D22" s="63">
        <f t="shared" si="1"/>
        <v>10018.4</v>
      </c>
      <c r="E22" s="158">
        <v>0</v>
      </c>
      <c r="F22" s="158">
        <v>0</v>
      </c>
      <c r="G22" s="63">
        <v>10018.4</v>
      </c>
      <c r="H22" s="158">
        <v>0</v>
      </c>
      <c r="I22" s="215"/>
      <c r="J22" s="212"/>
      <c r="K22" s="95">
        <v>1</v>
      </c>
      <c r="L22" s="193"/>
      <c r="M22" s="212"/>
      <c r="N22" s="86"/>
    </row>
    <row r="23" spans="1:14" ht="41.25" customHeight="1">
      <c r="A23" s="190"/>
      <c r="B23" s="193"/>
      <c r="C23" s="155" t="s">
        <v>19</v>
      </c>
      <c r="D23" s="63">
        <f t="shared" si="1"/>
        <v>0</v>
      </c>
      <c r="E23" s="158">
        <v>0</v>
      </c>
      <c r="F23" s="158">
        <v>0</v>
      </c>
      <c r="G23" s="158">
        <v>0</v>
      </c>
      <c r="H23" s="158">
        <v>0</v>
      </c>
      <c r="I23" s="215"/>
      <c r="J23" s="212"/>
      <c r="K23" s="57" t="s">
        <v>110</v>
      </c>
      <c r="L23" s="193"/>
      <c r="M23" s="212"/>
      <c r="N23" s="86"/>
    </row>
    <row r="24" spans="1:14" ht="41.25" customHeight="1">
      <c r="A24" s="191"/>
      <c r="B24" s="194"/>
      <c r="C24" s="155" t="s">
        <v>250</v>
      </c>
      <c r="D24" s="158">
        <f t="shared" si="1"/>
        <v>0</v>
      </c>
      <c r="E24" s="158">
        <v>0</v>
      </c>
      <c r="F24" s="158">
        <v>0</v>
      </c>
      <c r="G24" s="63">
        <v>0</v>
      </c>
      <c r="H24" s="63">
        <v>0</v>
      </c>
      <c r="I24" s="216"/>
      <c r="J24" s="213"/>
      <c r="K24" s="57" t="s">
        <v>110</v>
      </c>
      <c r="L24" s="194"/>
      <c r="M24" s="213"/>
      <c r="N24" s="86"/>
    </row>
    <row r="25" spans="1:14" ht="31.5" customHeight="1">
      <c r="A25" s="189" t="s">
        <v>227</v>
      </c>
      <c r="B25" s="192" t="s">
        <v>229</v>
      </c>
      <c r="C25" s="155" t="s">
        <v>22</v>
      </c>
      <c r="D25" s="63">
        <v>563</v>
      </c>
      <c r="E25" s="63">
        <v>0</v>
      </c>
      <c r="F25" s="63">
        <v>0</v>
      </c>
      <c r="G25" s="151">
        <v>563</v>
      </c>
      <c r="H25" s="63">
        <v>0</v>
      </c>
      <c r="I25" s="195" t="s">
        <v>278</v>
      </c>
      <c r="J25" s="186" t="s">
        <v>261</v>
      </c>
      <c r="K25" s="95">
        <v>1</v>
      </c>
      <c r="L25" s="198" t="s">
        <v>70</v>
      </c>
      <c r="M25" s="186" t="s">
        <v>231</v>
      </c>
      <c r="N25" s="86"/>
    </row>
    <row r="26" spans="1:14" ht="31.5" customHeight="1">
      <c r="A26" s="190"/>
      <c r="B26" s="193"/>
      <c r="C26" s="155" t="s">
        <v>8</v>
      </c>
      <c r="D26" s="63">
        <f>SUM(E26:H26)</f>
        <v>1951.5</v>
      </c>
      <c r="E26" s="63">
        <v>0</v>
      </c>
      <c r="F26" s="63">
        <v>0</v>
      </c>
      <c r="G26" s="63">
        <v>1951.5</v>
      </c>
      <c r="H26" s="63">
        <v>0</v>
      </c>
      <c r="I26" s="196"/>
      <c r="J26" s="187"/>
      <c r="K26" s="95">
        <v>1</v>
      </c>
      <c r="L26" s="199"/>
      <c r="M26" s="187"/>
      <c r="N26" s="89"/>
    </row>
    <row r="27" spans="1:14" ht="31.5" customHeight="1">
      <c r="A27" s="190"/>
      <c r="B27" s="193"/>
      <c r="C27" s="155" t="s">
        <v>19</v>
      </c>
      <c r="D27" s="63">
        <f>SUM(E27:H27)</f>
        <v>0</v>
      </c>
      <c r="E27" s="63">
        <v>0</v>
      </c>
      <c r="F27" s="63">
        <v>0</v>
      </c>
      <c r="G27" s="63">
        <v>0</v>
      </c>
      <c r="H27" s="63">
        <v>0</v>
      </c>
      <c r="I27" s="196"/>
      <c r="J27" s="187"/>
      <c r="K27" s="95" t="s">
        <v>110</v>
      </c>
      <c r="L27" s="199"/>
      <c r="M27" s="187"/>
      <c r="N27" s="86"/>
    </row>
    <row r="28" spans="1:14" ht="31.5" customHeight="1">
      <c r="A28" s="191"/>
      <c r="B28" s="194"/>
      <c r="C28" s="155" t="s">
        <v>250</v>
      </c>
      <c r="D28" s="63">
        <f>SUM(E28:H28)</f>
        <v>0</v>
      </c>
      <c r="E28" s="63">
        <v>0</v>
      </c>
      <c r="F28" s="63">
        <v>0</v>
      </c>
      <c r="G28" s="63">
        <v>0</v>
      </c>
      <c r="H28" s="63">
        <v>0</v>
      </c>
      <c r="I28" s="197"/>
      <c r="J28" s="188"/>
      <c r="K28" s="95" t="s">
        <v>110</v>
      </c>
      <c r="L28" s="200"/>
      <c r="M28" s="188"/>
      <c r="N28" s="86"/>
    </row>
    <row r="29" spans="1:14" ht="15.75" customHeight="1">
      <c r="A29" s="201"/>
      <c r="B29" s="204" t="s">
        <v>170</v>
      </c>
      <c r="C29" s="155" t="s">
        <v>7</v>
      </c>
      <c r="D29" s="158">
        <f>SUM(E29:H29)</f>
        <v>30037.4</v>
      </c>
      <c r="E29" s="158">
        <f>E9+E13+E17+E21+E25</f>
        <v>0</v>
      </c>
      <c r="F29" s="158">
        <f t="shared" ref="F29:H29" si="2">F9+F13+F17+F21+F25</f>
        <v>0</v>
      </c>
      <c r="G29" s="158">
        <f t="shared" si="2"/>
        <v>30037.4</v>
      </c>
      <c r="H29" s="158">
        <f t="shared" si="2"/>
        <v>0</v>
      </c>
      <c r="I29" s="207" t="s">
        <v>20</v>
      </c>
      <c r="J29" s="204" t="s">
        <v>20</v>
      </c>
      <c r="K29" s="207" t="s">
        <v>20</v>
      </c>
      <c r="L29" s="207" t="s">
        <v>20</v>
      </c>
      <c r="M29" s="207" t="s">
        <v>20</v>
      </c>
      <c r="N29" s="86"/>
    </row>
    <row r="30" spans="1:14" ht="15.75">
      <c r="A30" s="202"/>
      <c r="B30" s="205"/>
      <c r="C30" s="155" t="s">
        <v>8</v>
      </c>
      <c r="D30" s="158">
        <f t="shared" si="0"/>
        <v>17185.599999999999</v>
      </c>
      <c r="E30" s="158">
        <f t="shared" ref="E30:H30" si="3">E10+E14+E18+E22+E26</f>
        <v>0</v>
      </c>
      <c r="F30" s="158">
        <f t="shared" si="3"/>
        <v>2445.3000000000002</v>
      </c>
      <c r="G30" s="158">
        <f t="shared" si="3"/>
        <v>14740.3</v>
      </c>
      <c r="H30" s="158">
        <f t="shared" si="3"/>
        <v>0</v>
      </c>
      <c r="I30" s="208"/>
      <c r="J30" s="205"/>
      <c r="K30" s="208"/>
      <c r="L30" s="208"/>
      <c r="M30" s="208"/>
      <c r="N30" s="86"/>
    </row>
    <row r="31" spans="1:14" ht="15.75">
      <c r="A31" s="202"/>
      <c r="B31" s="205"/>
      <c r="C31" s="155" t="s">
        <v>19</v>
      </c>
      <c r="D31" s="158">
        <f t="shared" si="0"/>
        <v>9969.7999999999993</v>
      </c>
      <c r="E31" s="158">
        <f t="shared" ref="E31:H31" si="4">E11+E15+E19+E23+E27</f>
        <v>0</v>
      </c>
      <c r="F31" s="158">
        <f t="shared" si="4"/>
        <v>8474.2999999999993</v>
      </c>
      <c r="G31" s="158">
        <f t="shared" si="4"/>
        <v>1495.5</v>
      </c>
      <c r="H31" s="158">
        <f t="shared" si="4"/>
        <v>0</v>
      </c>
      <c r="I31" s="208"/>
      <c r="J31" s="205"/>
      <c r="K31" s="208"/>
      <c r="L31" s="208"/>
      <c r="M31" s="208"/>
      <c r="N31" s="86"/>
    </row>
    <row r="32" spans="1:14" ht="15.75">
      <c r="A32" s="203"/>
      <c r="B32" s="206"/>
      <c r="C32" s="155" t="s">
        <v>250</v>
      </c>
      <c r="D32" s="158">
        <f t="shared" ref="D32" si="5">SUM(E32:H32)</f>
        <v>0</v>
      </c>
      <c r="E32" s="158">
        <f t="shared" ref="E32:H32" si="6">E12+E16+E20+E24+E28</f>
        <v>0</v>
      </c>
      <c r="F32" s="158">
        <f t="shared" si="6"/>
        <v>0</v>
      </c>
      <c r="G32" s="158">
        <f t="shared" si="6"/>
        <v>0</v>
      </c>
      <c r="H32" s="158">
        <f t="shared" si="6"/>
        <v>0</v>
      </c>
      <c r="I32" s="209"/>
      <c r="J32" s="206"/>
      <c r="K32" s="209"/>
      <c r="L32" s="209"/>
      <c r="M32" s="209"/>
      <c r="N32" s="86"/>
    </row>
    <row r="33" spans="1:14" ht="15.75">
      <c r="A33" s="210"/>
      <c r="B33" s="177" t="s">
        <v>58</v>
      </c>
      <c r="C33" s="155" t="s">
        <v>7</v>
      </c>
      <c r="D33" s="158">
        <f t="shared" si="0"/>
        <v>30037.4</v>
      </c>
      <c r="E33" s="158">
        <f t="shared" ref="E33:H36" si="7">E29</f>
        <v>0</v>
      </c>
      <c r="F33" s="158">
        <f t="shared" si="7"/>
        <v>0</v>
      </c>
      <c r="G33" s="158">
        <f t="shared" si="7"/>
        <v>30037.4</v>
      </c>
      <c r="H33" s="158">
        <f t="shared" si="7"/>
        <v>0</v>
      </c>
      <c r="I33" s="177" t="s">
        <v>20</v>
      </c>
      <c r="J33" s="177" t="s">
        <v>20</v>
      </c>
      <c r="K33" s="177" t="s">
        <v>20</v>
      </c>
      <c r="L33" s="177" t="s">
        <v>20</v>
      </c>
      <c r="M33" s="177" t="s">
        <v>20</v>
      </c>
      <c r="N33" s="86"/>
    </row>
    <row r="34" spans="1:14" ht="15.75">
      <c r="A34" s="210"/>
      <c r="B34" s="177"/>
      <c r="C34" s="155" t="s">
        <v>8</v>
      </c>
      <c r="D34" s="158">
        <f t="shared" si="0"/>
        <v>17185.599999999999</v>
      </c>
      <c r="E34" s="158">
        <f t="shared" si="7"/>
        <v>0</v>
      </c>
      <c r="F34" s="158">
        <f t="shared" si="7"/>
        <v>2445.3000000000002</v>
      </c>
      <c r="G34" s="158">
        <f t="shared" si="7"/>
        <v>14740.3</v>
      </c>
      <c r="H34" s="158">
        <f t="shared" si="7"/>
        <v>0</v>
      </c>
      <c r="I34" s="177"/>
      <c r="J34" s="177"/>
      <c r="K34" s="177"/>
      <c r="L34" s="177"/>
      <c r="M34" s="177"/>
      <c r="N34" s="86"/>
    </row>
    <row r="35" spans="1:14" ht="15.75">
      <c r="A35" s="210"/>
      <c r="B35" s="177"/>
      <c r="C35" s="155" t="s">
        <v>19</v>
      </c>
      <c r="D35" s="158">
        <f t="shared" si="0"/>
        <v>9969.7999999999993</v>
      </c>
      <c r="E35" s="158">
        <f t="shared" si="7"/>
        <v>0</v>
      </c>
      <c r="F35" s="158">
        <f t="shared" si="7"/>
        <v>8474.2999999999993</v>
      </c>
      <c r="G35" s="158">
        <f t="shared" si="7"/>
        <v>1495.5</v>
      </c>
      <c r="H35" s="158">
        <f t="shared" si="7"/>
        <v>0</v>
      </c>
      <c r="I35" s="177"/>
      <c r="J35" s="177"/>
      <c r="K35" s="177"/>
      <c r="L35" s="177"/>
      <c r="M35" s="177"/>
      <c r="N35" s="86"/>
    </row>
    <row r="36" spans="1:14" ht="15.75">
      <c r="A36" s="210"/>
      <c r="B36" s="177"/>
      <c r="C36" s="155" t="s">
        <v>267</v>
      </c>
      <c r="D36" s="158">
        <f t="shared" ref="D36" si="8">SUM(E36:H36)</f>
        <v>0</v>
      </c>
      <c r="E36" s="158">
        <f t="shared" si="7"/>
        <v>0</v>
      </c>
      <c r="F36" s="158">
        <f t="shared" si="7"/>
        <v>0</v>
      </c>
      <c r="G36" s="158">
        <f t="shared" si="7"/>
        <v>0</v>
      </c>
      <c r="H36" s="158">
        <f t="shared" si="7"/>
        <v>0</v>
      </c>
      <c r="I36" s="177"/>
      <c r="J36" s="177"/>
      <c r="K36" s="177"/>
      <c r="L36" s="177"/>
      <c r="M36" s="177"/>
      <c r="N36" s="86"/>
    </row>
    <row r="37" spans="1:14" ht="15.75" customHeight="1">
      <c r="A37" s="21"/>
      <c r="B37" s="10"/>
      <c r="C37" s="10"/>
      <c r="D37" s="10"/>
      <c r="E37" s="10"/>
      <c r="F37" s="10"/>
      <c r="G37" s="10"/>
      <c r="H37" s="10"/>
      <c r="I37" s="10"/>
      <c r="J37" s="10"/>
      <c r="K37" s="10"/>
      <c r="L37" s="10"/>
      <c r="M37" s="10"/>
      <c r="N37" s="86"/>
    </row>
    <row r="38" spans="1:14" ht="15.75" customHeight="1">
      <c r="A38" s="171" t="s">
        <v>152</v>
      </c>
      <c r="B38" s="171"/>
      <c r="C38" s="171"/>
      <c r="D38" s="171"/>
      <c r="E38" s="171"/>
      <c r="F38" s="171"/>
      <c r="G38" s="171"/>
      <c r="H38" s="171"/>
      <c r="I38" s="171"/>
      <c r="J38" s="171"/>
      <c r="K38" s="171"/>
      <c r="L38" s="171"/>
      <c r="M38" s="171"/>
      <c r="N38" s="86"/>
    </row>
    <row r="39" spans="1:14" ht="32.25" customHeight="1">
      <c r="A39" s="170" t="s">
        <v>149</v>
      </c>
      <c r="B39" s="170"/>
      <c r="C39" s="170"/>
      <c r="D39" s="170"/>
      <c r="E39" s="170"/>
      <c r="F39" s="170"/>
      <c r="G39" s="170"/>
      <c r="H39" s="170"/>
      <c r="I39" s="170"/>
      <c r="J39" s="170"/>
      <c r="K39" s="170"/>
      <c r="L39" s="170"/>
      <c r="M39" s="170"/>
      <c r="N39" s="86"/>
    </row>
    <row r="40" spans="1:14" ht="34.5" customHeight="1">
      <c r="A40" s="170" t="s">
        <v>150</v>
      </c>
      <c r="B40" s="170"/>
      <c r="C40" s="170"/>
      <c r="D40" s="170"/>
      <c r="E40" s="170"/>
      <c r="F40" s="170"/>
      <c r="G40" s="170"/>
      <c r="H40" s="170"/>
      <c r="I40" s="170"/>
      <c r="J40" s="170"/>
      <c r="K40" s="170"/>
      <c r="L40" s="170"/>
      <c r="M40" s="170"/>
      <c r="N40" s="86"/>
    </row>
    <row r="41" spans="1:14" ht="33" customHeight="1">
      <c r="A41" s="170" t="s">
        <v>151</v>
      </c>
      <c r="B41" s="170"/>
      <c r="C41" s="170"/>
      <c r="D41" s="170"/>
      <c r="E41" s="170"/>
      <c r="F41" s="170"/>
      <c r="G41" s="170"/>
      <c r="H41" s="170"/>
      <c r="I41" s="170"/>
      <c r="J41" s="170"/>
      <c r="K41" s="170"/>
      <c r="L41" s="170"/>
      <c r="M41" s="170"/>
      <c r="N41" s="86"/>
    </row>
    <row r="42" spans="1:14" ht="15.75" customHeight="1">
      <c r="A42" s="46"/>
      <c r="B42" s="35"/>
      <c r="C42" s="35"/>
      <c r="D42" s="35"/>
      <c r="E42" s="35"/>
      <c r="F42" s="35"/>
      <c r="G42" s="35"/>
      <c r="H42" s="35"/>
      <c r="I42" s="35"/>
      <c r="J42" s="35"/>
      <c r="K42" s="35"/>
      <c r="L42" s="35"/>
      <c r="M42" s="35"/>
      <c r="N42" s="86"/>
    </row>
    <row r="43" spans="1:14" ht="57" customHeight="1">
      <c r="A43" s="185" t="s">
        <v>281</v>
      </c>
      <c r="B43" s="185"/>
      <c r="C43" s="185"/>
      <c r="D43" s="185"/>
      <c r="E43" s="185"/>
      <c r="F43" s="185"/>
      <c r="G43" s="185"/>
      <c r="H43" s="185"/>
      <c r="I43" s="185"/>
      <c r="J43" s="185"/>
      <c r="K43" s="185"/>
      <c r="L43" s="185"/>
      <c r="M43" s="185"/>
    </row>
    <row r="44" spans="1:14">
      <c r="A44" s="47"/>
      <c r="B44" s="48"/>
      <c r="C44" s="81"/>
      <c r="D44" s="81"/>
      <c r="E44" s="81"/>
      <c r="F44" s="81"/>
      <c r="G44" s="81"/>
      <c r="H44" s="81"/>
      <c r="I44" s="81"/>
      <c r="J44" s="81"/>
      <c r="K44" s="81"/>
      <c r="L44" s="81"/>
      <c r="M44" s="81"/>
    </row>
    <row r="45" spans="1:14">
      <c r="D45" s="164"/>
      <c r="F45" s="164"/>
    </row>
  </sheetData>
  <mergeCells count="64">
    <mergeCell ref="A1:M1"/>
    <mergeCell ref="E4:H4"/>
    <mergeCell ref="A3:A5"/>
    <mergeCell ref="B3:B5"/>
    <mergeCell ref="C3:C5"/>
    <mergeCell ref="D3:H3"/>
    <mergeCell ref="I3:I5"/>
    <mergeCell ref="J3:J5"/>
    <mergeCell ref="K3:K5"/>
    <mergeCell ref="D4:D5"/>
    <mergeCell ref="M3:M5"/>
    <mergeCell ref="L3:L5"/>
    <mergeCell ref="A2:M2"/>
    <mergeCell ref="A41:M41"/>
    <mergeCell ref="A43:M43"/>
    <mergeCell ref="B8:M8"/>
    <mergeCell ref="A7:M7"/>
    <mergeCell ref="A38:M38"/>
    <mergeCell ref="A39:M39"/>
    <mergeCell ref="A40:M40"/>
    <mergeCell ref="A9:A12"/>
    <mergeCell ref="B9:B12"/>
    <mergeCell ref="A13:A16"/>
    <mergeCell ref="B13:B16"/>
    <mergeCell ref="I9:I12"/>
    <mergeCell ref="J9:J12"/>
    <mergeCell ref="I13:I16"/>
    <mergeCell ref="J13:J16"/>
    <mergeCell ref="L13:L16"/>
    <mergeCell ref="M13:M16"/>
    <mergeCell ref="L9:L12"/>
    <mergeCell ref="M9:M12"/>
    <mergeCell ref="M17:M20"/>
    <mergeCell ref="B21:B24"/>
    <mergeCell ref="A21:A24"/>
    <mergeCell ref="I21:I24"/>
    <mergeCell ref="J21:J24"/>
    <mergeCell ref="L21:L24"/>
    <mergeCell ref="M21:M24"/>
    <mergeCell ref="A17:A20"/>
    <mergeCell ref="B17:B20"/>
    <mergeCell ref="I17:I20"/>
    <mergeCell ref="J17:J20"/>
    <mergeCell ref="L17:L20"/>
    <mergeCell ref="L33:L36"/>
    <mergeCell ref="M33:M36"/>
    <mergeCell ref="A29:A32"/>
    <mergeCell ref="B29:B32"/>
    <mergeCell ref="I29:I32"/>
    <mergeCell ref="J29:J32"/>
    <mergeCell ref="K29:K32"/>
    <mergeCell ref="L29:L32"/>
    <mergeCell ref="M29:M32"/>
    <mergeCell ref="A33:A36"/>
    <mergeCell ref="B33:B36"/>
    <mergeCell ref="I33:I36"/>
    <mergeCell ref="J33:J36"/>
    <mergeCell ref="K33:K36"/>
    <mergeCell ref="M25:M28"/>
    <mergeCell ref="A25:A28"/>
    <mergeCell ref="B25:B28"/>
    <mergeCell ref="I25:I28"/>
    <mergeCell ref="J25:J28"/>
    <mergeCell ref="L25:L28"/>
  </mergeCells>
  <printOptions horizontalCentered="1"/>
  <pageMargins left="0.78740157480314965" right="0.39370078740157483" top="1.1811023622047245" bottom="0.78740157480314965" header="0.98425196850393704" footer="0.31496062992125984"/>
  <pageSetup paperSize="9" scale="77" fitToHeight="0" orientation="landscape" horizontalDpi="1200" verticalDpi="1200" r:id="rId1"/>
  <headerFooter differentFirst="1">
    <oddHeader>&amp;C&amp;P</oddHeader>
  </headerFooter>
  <rowBreaks count="1" manualBreakCount="1">
    <brk id="16" max="12" man="1"/>
  </rowBreaks>
</worksheet>
</file>

<file path=xl/worksheets/sheet4.xml><?xml version="1.0" encoding="utf-8"?>
<worksheet xmlns="http://schemas.openxmlformats.org/spreadsheetml/2006/main" xmlns:r="http://schemas.openxmlformats.org/officeDocument/2006/relationships">
  <sheetPr>
    <pageSetUpPr fitToPage="1"/>
  </sheetPr>
  <dimension ref="A1:N152"/>
  <sheetViews>
    <sheetView view="pageBreakPreview" topLeftCell="A117" zoomScale="60" zoomScaleNormal="80" workbookViewId="0">
      <selection activeCell="A152" sqref="A152:M152"/>
    </sheetView>
  </sheetViews>
  <sheetFormatPr defaultColWidth="9.140625" defaultRowHeight="15.75"/>
  <cols>
    <col min="1" max="1" width="6.140625" style="79" customWidth="1"/>
    <col min="2" max="2" width="27.7109375" style="78" customWidth="1"/>
    <col min="3" max="3" width="12.28515625" style="78" bestFit="1" customWidth="1"/>
    <col min="4" max="4" width="12.140625" style="53" customWidth="1"/>
    <col min="5" max="6" width="9.140625" style="53" customWidth="1"/>
    <col min="7" max="7" width="11.5703125" style="53" customWidth="1"/>
    <col min="8" max="8" width="9.140625" style="53" customWidth="1"/>
    <col min="9" max="9" width="16.85546875" style="34" customWidth="1"/>
    <col min="10" max="10" width="8.85546875" style="78" customWidth="1"/>
    <col min="11" max="11" width="13.7109375" style="78" customWidth="1"/>
    <col min="12" max="12" width="16.7109375" style="78" customWidth="1"/>
    <col min="13" max="13" width="16" style="78" customWidth="1"/>
    <col min="14" max="16384" width="9.140625" style="33"/>
  </cols>
  <sheetData>
    <row r="1" spans="1:13" ht="22.5">
      <c r="A1" s="238" t="s">
        <v>52</v>
      </c>
      <c r="B1" s="238"/>
      <c r="C1" s="238"/>
      <c r="D1" s="238"/>
      <c r="E1" s="238"/>
      <c r="F1" s="238"/>
      <c r="G1" s="238"/>
      <c r="H1" s="238"/>
      <c r="I1" s="238"/>
      <c r="J1" s="238"/>
      <c r="K1" s="238"/>
      <c r="L1" s="238"/>
      <c r="M1" s="238"/>
    </row>
    <row r="3" spans="1:13" ht="50.25" customHeight="1">
      <c r="A3" s="252" t="s">
        <v>4</v>
      </c>
      <c r="B3" s="249" t="s">
        <v>60</v>
      </c>
      <c r="C3" s="249" t="s">
        <v>48</v>
      </c>
      <c r="D3" s="256" t="s">
        <v>12</v>
      </c>
      <c r="E3" s="256"/>
      <c r="F3" s="256"/>
      <c r="G3" s="256"/>
      <c r="H3" s="256"/>
      <c r="I3" s="204" t="s">
        <v>153</v>
      </c>
      <c r="J3" s="249" t="s">
        <v>59</v>
      </c>
      <c r="K3" s="249" t="s">
        <v>50</v>
      </c>
      <c r="L3" s="249" t="s">
        <v>62</v>
      </c>
      <c r="M3" s="249" t="s">
        <v>51</v>
      </c>
    </row>
    <row r="4" spans="1:13">
      <c r="A4" s="252"/>
      <c r="B4" s="249"/>
      <c r="C4" s="249"/>
      <c r="D4" s="256" t="s">
        <v>15</v>
      </c>
      <c r="E4" s="256" t="s">
        <v>46</v>
      </c>
      <c r="F4" s="256"/>
      <c r="G4" s="256"/>
      <c r="H4" s="256"/>
      <c r="I4" s="205"/>
      <c r="J4" s="249"/>
      <c r="K4" s="249"/>
      <c r="L4" s="249"/>
      <c r="M4" s="249"/>
    </row>
    <row r="5" spans="1:13" ht="33.75" customHeight="1">
      <c r="A5" s="252"/>
      <c r="B5" s="249"/>
      <c r="C5" s="249"/>
      <c r="D5" s="256"/>
      <c r="E5" s="55" t="s">
        <v>21</v>
      </c>
      <c r="F5" s="55" t="s">
        <v>16</v>
      </c>
      <c r="G5" s="55" t="s">
        <v>17</v>
      </c>
      <c r="H5" s="55" t="s">
        <v>18</v>
      </c>
      <c r="I5" s="206"/>
      <c r="J5" s="249"/>
      <c r="K5" s="249"/>
      <c r="L5" s="249"/>
      <c r="M5" s="249"/>
    </row>
    <row r="6" spans="1:13" ht="25.5" customHeight="1">
      <c r="A6" s="70">
        <v>1</v>
      </c>
      <c r="B6" s="65">
        <v>2</v>
      </c>
      <c r="C6" s="68">
        <v>3</v>
      </c>
      <c r="D6" s="58">
        <v>4</v>
      </c>
      <c r="E6" s="58">
        <v>5</v>
      </c>
      <c r="F6" s="58">
        <v>6</v>
      </c>
      <c r="G6" s="58">
        <v>7</v>
      </c>
      <c r="H6" s="58">
        <v>8</v>
      </c>
      <c r="I6" s="54">
        <v>9</v>
      </c>
      <c r="J6" s="65">
        <v>10</v>
      </c>
      <c r="K6" s="65">
        <v>11</v>
      </c>
      <c r="L6" s="65">
        <v>12</v>
      </c>
      <c r="M6" s="65">
        <v>13</v>
      </c>
    </row>
    <row r="7" spans="1:13" ht="49.5" customHeight="1">
      <c r="A7" s="251" t="s">
        <v>87</v>
      </c>
      <c r="B7" s="251"/>
      <c r="C7" s="251"/>
      <c r="D7" s="251"/>
      <c r="E7" s="251"/>
      <c r="F7" s="251"/>
      <c r="G7" s="251"/>
      <c r="H7" s="251"/>
      <c r="I7" s="251"/>
      <c r="J7" s="251"/>
      <c r="K7" s="251"/>
      <c r="L7" s="251"/>
      <c r="M7" s="251"/>
    </row>
    <row r="8" spans="1:13" ht="27" customHeight="1">
      <c r="A8" s="254" t="s">
        <v>47</v>
      </c>
      <c r="B8" s="255" t="s">
        <v>112</v>
      </c>
      <c r="C8" s="255"/>
      <c r="D8" s="255"/>
      <c r="E8" s="255"/>
      <c r="F8" s="255"/>
      <c r="G8" s="255"/>
      <c r="H8" s="255"/>
      <c r="I8" s="255"/>
      <c r="J8" s="255"/>
      <c r="K8" s="255"/>
      <c r="L8" s="255"/>
      <c r="M8" s="255"/>
    </row>
    <row r="9" spans="1:13" ht="27" customHeight="1">
      <c r="A9" s="254"/>
      <c r="B9" s="251" t="s">
        <v>83</v>
      </c>
      <c r="C9" s="251"/>
      <c r="D9" s="251"/>
      <c r="E9" s="251"/>
      <c r="F9" s="251"/>
      <c r="G9" s="251"/>
      <c r="H9" s="251"/>
      <c r="I9" s="251"/>
      <c r="J9" s="251"/>
      <c r="K9" s="251"/>
      <c r="L9" s="251"/>
      <c r="M9" s="251"/>
    </row>
    <row r="10" spans="1:13" ht="31.5" customHeight="1">
      <c r="A10" s="257" t="s">
        <v>35</v>
      </c>
      <c r="B10" s="252" t="s">
        <v>113</v>
      </c>
      <c r="C10" s="71" t="s">
        <v>215</v>
      </c>
      <c r="D10" s="31">
        <f>SUM(E10:H10)</f>
        <v>4657.2</v>
      </c>
      <c r="E10" s="31">
        <v>0</v>
      </c>
      <c r="F10" s="31">
        <v>0</v>
      </c>
      <c r="G10" s="31">
        <v>4657.2</v>
      </c>
      <c r="H10" s="31">
        <v>0</v>
      </c>
      <c r="I10" s="249" t="s">
        <v>136</v>
      </c>
      <c r="J10" s="249" t="s">
        <v>110</v>
      </c>
      <c r="K10" s="71" t="s">
        <v>110</v>
      </c>
      <c r="L10" s="249" t="s">
        <v>70</v>
      </c>
      <c r="M10" s="249" t="s">
        <v>119</v>
      </c>
    </row>
    <row r="11" spans="1:13" ht="31.5" customHeight="1">
      <c r="A11" s="257"/>
      <c r="B11" s="252"/>
      <c r="C11" s="68" t="s">
        <v>23</v>
      </c>
      <c r="D11" s="31">
        <f t="shared" ref="D11:D13" si="0">SUM(E11:H11)</f>
        <v>5289.2</v>
      </c>
      <c r="E11" s="31">
        <v>0</v>
      </c>
      <c r="F11" s="31">
        <v>0</v>
      </c>
      <c r="G11" s="32">
        <v>5289.2</v>
      </c>
      <c r="H11" s="31">
        <v>0</v>
      </c>
      <c r="I11" s="249"/>
      <c r="J11" s="249"/>
      <c r="K11" s="71" t="s">
        <v>110</v>
      </c>
      <c r="L11" s="249"/>
      <c r="M11" s="249"/>
    </row>
    <row r="12" spans="1:13" ht="31.5" customHeight="1">
      <c r="A12" s="257"/>
      <c r="B12" s="252"/>
      <c r="C12" s="77" t="s">
        <v>78</v>
      </c>
      <c r="D12" s="31">
        <f t="shared" si="0"/>
        <v>4906.1000000000004</v>
      </c>
      <c r="E12" s="31">
        <v>0</v>
      </c>
      <c r="F12" s="31">
        <v>0</v>
      </c>
      <c r="G12" s="31">
        <v>4906.1000000000004</v>
      </c>
      <c r="H12" s="31">
        <v>0</v>
      </c>
      <c r="I12" s="249"/>
      <c r="J12" s="249"/>
      <c r="K12" s="112" t="s">
        <v>251</v>
      </c>
      <c r="L12" s="249"/>
      <c r="M12" s="249"/>
    </row>
    <row r="13" spans="1:13" ht="31.5" customHeight="1">
      <c r="A13" s="257"/>
      <c r="B13" s="252"/>
      <c r="C13" s="77" t="s">
        <v>250</v>
      </c>
      <c r="D13" s="31">
        <f t="shared" si="0"/>
        <v>4906.1000000000004</v>
      </c>
      <c r="E13" s="31">
        <v>0</v>
      </c>
      <c r="F13" s="31">
        <v>0</v>
      </c>
      <c r="G13" s="31">
        <v>4906.1000000000004</v>
      </c>
      <c r="H13" s="31">
        <v>0</v>
      </c>
      <c r="I13" s="249"/>
      <c r="J13" s="249"/>
      <c r="K13" s="71" t="s">
        <v>110</v>
      </c>
      <c r="L13" s="249"/>
      <c r="M13" s="249"/>
    </row>
    <row r="14" spans="1:13" ht="31.5" customHeight="1">
      <c r="A14" s="243" t="s">
        <v>127</v>
      </c>
      <c r="B14" s="244"/>
      <c r="C14" s="67" t="s">
        <v>22</v>
      </c>
      <c r="D14" s="31">
        <f t="shared" ref="D14:D17" si="1">SUM(E14:H14)</f>
        <v>4657.2</v>
      </c>
      <c r="E14" s="32">
        <f>E10</f>
        <v>0</v>
      </c>
      <c r="F14" s="32">
        <f t="shared" ref="F14:H14" si="2">F10</f>
        <v>0</v>
      </c>
      <c r="G14" s="32">
        <f t="shared" si="2"/>
        <v>4657.2</v>
      </c>
      <c r="H14" s="32">
        <f t="shared" si="2"/>
        <v>0</v>
      </c>
      <c r="I14" s="227" t="s">
        <v>20</v>
      </c>
      <c r="J14" s="227" t="s">
        <v>20</v>
      </c>
      <c r="K14" s="227" t="s">
        <v>20</v>
      </c>
      <c r="L14" s="227" t="s">
        <v>20</v>
      </c>
      <c r="M14" s="227" t="s">
        <v>20</v>
      </c>
    </row>
    <row r="15" spans="1:13" ht="31.5" customHeight="1">
      <c r="A15" s="245"/>
      <c r="B15" s="246"/>
      <c r="C15" s="67" t="s">
        <v>23</v>
      </c>
      <c r="D15" s="31">
        <f t="shared" si="1"/>
        <v>5289.2</v>
      </c>
      <c r="E15" s="32">
        <f t="shared" ref="E15:H15" si="3">E11</f>
        <v>0</v>
      </c>
      <c r="F15" s="32">
        <f t="shared" si="3"/>
        <v>0</v>
      </c>
      <c r="G15" s="32">
        <f t="shared" si="3"/>
        <v>5289.2</v>
      </c>
      <c r="H15" s="32">
        <f t="shared" si="3"/>
        <v>0</v>
      </c>
      <c r="I15" s="227"/>
      <c r="J15" s="227"/>
      <c r="K15" s="227"/>
      <c r="L15" s="227"/>
      <c r="M15" s="227"/>
    </row>
    <row r="16" spans="1:13" ht="31.5" customHeight="1">
      <c r="A16" s="245"/>
      <c r="B16" s="246"/>
      <c r="C16" s="110" t="s">
        <v>78</v>
      </c>
      <c r="D16" s="31">
        <f t="shared" ref="D16" si="4">SUM(E16:H16)</f>
        <v>4906.1000000000004</v>
      </c>
      <c r="E16" s="32">
        <f t="shared" ref="E16:H17" si="5">E12</f>
        <v>0</v>
      </c>
      <c r="F16" s="32">
        <f t="shared" si="5"/>
        <v>0</v>
      </c>
      <c r="G16" s="32">
        <f t="shared" si="5"/>
        <v>4906.1000000000004</v>
      </c>
      <c r="H16" s="32">
        <f t="shared" si="5"/>
        <v>0</v>
      </c>
      <c r="I16" s="227"/>
      <c r="J16" s="227"/>
      <c r="K16" s="227"/>
      <c r="L16" s="227"/>
      <c r="M16" s="227"/>
    </row>
    <row r="17" spans="1:13" ht="31.5" customHeight="1">
      <c r="A17" s="247"/>
      <c r="B17" s="248"/>
      <c r="C17" s="77" t="s">
        <v>250</v>
      </c>
      <c r="D17" s="31">
        <f t="shared" si="1"/>
        <v>4906.1000000000004</v>
      </c>
      <c r="E17" s="32">
        <f t="shared" si="5"/>
        <v>0</v>
      </c>
      <c r="F17" s="32">
        <f t="shared" si="5"/>
        <v>0</v>
      </c>
      <c r="G17" s="32">
        <f t="shared" si="5"/>
        <v>4906.1000000000004</v>
      </c>
      <c r="H17" s="32">
        <f t="shared" si="5"/>
        <v>0</v>
      </c>
      <c r="I17" s="227"/>
      <c r="J17" s="227"/>
      <c r="K17" s="227"/>
      <c r="L17" s="227"/>
      <c r="M17" s="227"/>
    </row>
    <row r="18" spans="1:13" ht="33.75" customHeight="1">
      <c r="A18" s="251" t="s">
        <v>109</v>
      </c>
      <c r="B18" s="251"/>
      <c r="C18" s="251"/>
      <c r="D18" s="251"/>
      <c r="E18" s="251"/>
      <c r="F18" s="251"/>
      <c r="G18" s="251"/>
      <c r="H18" s="251"/>
      <c r="I18" s="251"/>
      <c r="J18" s="251"/>
      <c r="K18" s="251"/>
      <c r="L18" s="251"/>
      <c r="M18" s="251"/>
    </row>
    <row r="19" spans="1:13" ht="27" customHeight="1">
      <c r="A19" s="252" t="s">
        <v>53</v>
      </c>
      <c r="B19" s="236" t="s">
        <v>194</v>
      </c>
      <c r="C19" s="236"/>
      <c r="D19" s="236"/>
      <c r="E19" s="236"/>
      <c r="F19" s="236"/>
      <c r="G19" s="236"/>
      <c r="H19" s="236"/>
      <c r="I19" s="236"/>
      <c r="J19" s="236"/>
      <c r="K19" s="236"/>
      <c r="L19" s="236"/>
      <c r="M19" s="236"/>
    </row>
    <row r="20" spans="1:13" ht="27" customHeight="1">
      <c r="A20" s="252"/>
      <c r="B20" s="251" t="s">
        <v>83</v>
      </c>
      <c r="C20" s="251"/>
      <c r="D20" s="251"/>
      <c r="E20" s="251"/>
      <c r="F20" s="251"/>
      <c r="G20" s="251"/>
      <c r="H20" s="251"/>
      <c r="I20" s="251"/>
      <c r="J20" s="251"/>
      <c r="K20" s="251"/>
      <c r="L20" s="251"/>
      <c r="M20" s="251"/>
    </row>
    <row r="21" spans="1:13" ht="57" customHeight="1">
      <c r="A21" s="228" t="s">
        <v>36</v>
      </c>
      <c r="B21" s="227" t="s">
        <v>118</v>
      </c>
      <c r="C21" s="67" t="s">
        <v>22</v>
      </c>
      <c r="D21" s="32">
        <v>143726.6</v>
      </c>
      <c r="E21" s="31">
        <v>0</v>
      </c>
      <c r="F21" s="31">
        <v>0</v>
      </c>
      <c r="G21" s="32">
        <v>139426.6</v>
      </c>
      <c r="H21" s="32">
        <v>3000</v>
      </c>
      <c r="I21" s="250" t="s">
        <v>125</v>
      </c>
      <c r="J21" s="227" t="s">
        <v>110</v>
      </c>
      <c r="K21" s="29" t="s">
        <v>110</v>
      </c>
      <c r="L21" s="227" t="s">
        <v>79</v>
      </c>
      <c r="M21" s="227" t="s">
        <v>119</v>
      </c>
    </row>
    <row r="22" spans="1:13" ht="57" customHeight="1">
      <c r="A22" s="228"/>
      <c r="B22" s="227"/>
      <c r="C22" s="67" t="s">
        <v>23</v>
      </c>
      <c r="D22" s="32">
        <f t="shared" ref="D22:D48" si="6">SUM(E22:H22)</f>
        <v>153976.9</v>
      </c>
      <c r="E22" s="31">
        <v>0</v>
      </c>
      <c r="F22" s="31">
        <v>0</v>
      </c>
      <c r="G22" s="32">
        <v>150976.9</v>
      </c>
      <c r="H22" s="32">
        <v>3000</v>
      </c>
      <c r="I22" s="250"/>
      <c r="J22" s="227"/>
      <c r="K22" s="29" t="s">
        <v>110</v>
      </c>
      <c r="L22" s="227"/>
      <c r="M22" s="227"/>
    </row>
    <row r="23" spans="1:13" ht="57" customHeight="1">
      <c r="A23" s="228"/>
      <c r="B23" s="227"/>
      <c r="C23" s="110" t="s">
        <v>78</v>
      </c>
      <c r="D23" s="32">
        <f t="shared" ref="D23" si="7">SUM(E23:H23)</f>
        <v>152192.70000000001</v>
      </c>
      <c r="E23" s="31">
        <v>0</v>
      </c>
      <c r="F23" s="31">
        <v>0</v>
      </c>
      <c r="G23" s="32">
        <v>149192.70000000001</v>
      </c>
      <c r="H23" s="32">
        <v>3000</v>
      </c>
      <c r="I23" s="250"/>
      <c r="J23" s="227"/>
      <c r="K23" s="29" t="s">
        <v>251</v>
      </c>
      <c r="L23" s="227"/>
      <c r="M23" s="227"/>
    </row>
    <row r="24" spans="1:13" ht="57" customHeight="1">
      <c r="A24" s="228"/>
      <c r="B24" s="227"/>
      <c r="C24" s="77" t="s">
        <v>250</v>
      </c>
      <c r="D24" s="32">
        <f t="shared" si="6"/>
        <v>152192.70000000001</v>
      </c>
      <c r="E24" s="31">
        <v>0</v>
      </c>
      <c r="F24" s="31">
        <v>0</v>
      </c>
      <c r="G24" s="32">
        <v>149192.70000000001</v>
      </c>
      <c r="H24" s="32">
        <v>3000</v>
      </c>
      <c r="I24" s="250"/>
      <c r="J24" s="227"/>
      <c r="K24" s="29" t="s">
        <v>110</v>
      </c>
      <c r="L24" s="227"/>
      <c r="M24" s="227"/>
    </row>
    <row r="25" spans="1:13" ht="81" customHeight="1">
      <c r="A25" s="231" t="s">
        <v>91</v>
      </c>
      <c r="B25" s="227" t="s">
        <v>216</v>
      </c>
      <c r="C25" s="67" t="s">
        <v>22</v>
      </c>
      <c r="D25" s="32">
        <f t="shared" si="6"/>
        <v>186.3</v>
      </c>
      <c r="E25" s="31">
        <v>0</v>
      </c>
      <c r="F25" s="31">
        <v>186.3</v>
      </c>
      <c r="G25" s="31">
        <v>0</v>
      </c>
      <c r="H25" s="31">
        <v>0</v>
      </c>
      <c r="I25" s="227" t="s">
        <v>134</v>
      </c>
      <c r="J25" s="239" t="s">
        <v>120</v>
      </c>
      <c r="K25" s="69">
        <v>45</v>
      </c>
      <c r="L25" s="227" t="s">
        <v>79</v>
      </c>
      <c r="M25" s="227" t="s">
        <v>119</v>
      </c>
    </row>
    <row r="26" spans="1:13" ht="81" customHeight="1">
      <c r="A26" s="237"/>
      <c r="B26" s="239"/>
      <c r="C26" s="67" t="s">
        <v>23</v>
      </c>
      <c r="D26" s="32">
        <f t="shared" si="6"/>
        <v>193.8</v>
      </c>
      <c r="E26" s="31">
        <v>0</v>
      </c>
      <c r="F26" s="31">
        <v>193.8</v>
      </c>
      <c r="G26" s="31">
        <v>0</v>
      </c>
      <c r="H26" s="31">
        <v>0</v>
      </c>
      <c r="I26" s="227"/>
      <c r="J26" s="239"/>
      <c r="K26" s="69">
        <v>45</v>
      </c>
      <c r="L26" s="227"/>
      <c r="M26" s="227"/>
    </row>
    <row r="27" spans="1:13" ht="81" customHeight="1">
      <c r="A27" s="237"/>
      <c r="B27" s="239"/>
      <c r="C27" s="110" t="s">
        <v>78</v>
      </c>
      <c r="D27" s="32">
        <f t="shared" ref="D27" si="8">SUM(E27:H27)</f>
        <v>201.6</v>
      </c>
      <c r="E27" s="31">
        <v>0</v>
      </c>
      <c r="F27" s="31">
        <v>201.6</v>
      </c>
      <c r="G27" s="31">
        <v>0</v>
      </c>
      <c r="H27" s="31">
        <v>0</v>
      </c>
      <c r="I27" s="227"/>
      <c r="J27" s="239"/>
      <c r="K27" s="111">
        <v>45</v>
      </c>
      <c r="L27" s="227"/>
      <c r="M27" s="227"/>
    </row>
    <row r="28" spans="1:13" ht="81" customHeight="1">
      <c r="A28" s="232"/>
      <c r="B28" s="239"/>
      <c r="C28" s="77" t="s">
        <v>250</v>
      </c>
      <c r="D28" s="32">
        <f t="shared" si="6"/>
        <v>209.7</v>
      </c>
      <c r="E28" s="31">
        <v>0</v>
      </c>
      <c r="F28" s="31">
        <v>209.7</v>
      </c>
      <c r="G28" s="31">
        <v>0</v>
      </c>
      <c r="H28" s="31">
        <v>0</v>
      </c>
      <c r="I28" s="227"/>
      <c r="J28" s="239"/>
      <c r="K28" s="69">
        <v>45</v>
      </c>
      <c r="L28" s="227"/>
      <c r="M28" s="227"/>
    </row>
    <row r="29" spans="1:13" ht="48.75" customHeight="1">
      <c r="A29" s="228" t="s">
        <v>86</v>
      </c>
      <c r="B29" s="227" t="s">
        <v>123</v>
      </c>
      <c r="C29" s="67" t="s">
        <v>22</v>
      </c>
      <c r="D29" s="32">
        <f t="shared" si="6"/>
        <v>150</v>
      </c>
      <c r="E29" s="31">
        <v>0</v>
      </c>
      <c r="F29" s="31">
        <v>0</v>
      </c>
      <c r="G29" s="31">
        <v>150</v>
      </c>
      <c r="H29" s="31">
        <v>0</v>
      </c>
      <c r="I29" s="227" t="s">
        <v>124</v>
      </c>
      <c r="J29" s="227" t="s">
        <v>120</v>
      </c>
      <c r="K29" s="69">
        <v>15</v>
      </c>
      <c r="L29" s="227" t="s">
        <v>79</v>
      </c>
      <c r="M29" s="227" t="s">
        <v>119</v>
      </c>
    </row>
    <row r="30" spans="1:13" ht="48.75" customHeight="1">
      <c r="A30" s="228"/>
      <c r="B30" s="227"/>
      <c r="C30" s="67" t="s">
        <v>23</v>
      </c>
      <c r="D30" s="32">
        <f t="shared" si="6"/>
        <v>150</v>
      </c>
      <c r="E30" s="31">
        <v>0</v>
      </c>
      <c r="F30" s="31">
        <v>0</v>
      </c>
      <c r="G30" s="31">
        <v>150</v>
      </c>
      <c r="H30" s="31">
        <v>0</v>
      </c>
      <c r="I30" s="227"/>
      <c r="J30" s="227"/>
      <c r="K30" s="69">
        <v>15</v>
      </c>
      <c r="L30" s="227"/>
      <c r="M30" s="227"/>
    </row>
    <row r="31" spans="1:13" ht="48.75" customHeight="1">
      <c r="A31" s="228"/>
      <c r="B31" s="227"/>
      <c r="C31" s="110" t="s">
        <v>78</v>
      </c>
      <c r="D31" s="32">
        <f t="shared" ref="D31" si="9">SUM(E31:H31)</f>
        <v>150</v>
      </c>
      <c r="E31" s="31">
        <v>0</v>
      </c>
      <c r="F31" s="31">
        <v>0</v>
      </c>
      <c r="G31" s="31">
        <v>150</v>
      </c>
      <c r="H31" s="31">
        <v>0</v>
      </c>
      <c r="I31" s="227"/>
      <c r="J31" s="227"/>
      <c r="K31" s="111">
        <v>15</v>
      </c>
      <c r="L31" s="227"/>
      <c r="M31" s="227"/>
    </row>
    <row r="32" spans="1:13" ht="58.5" customHeight="1">
      <c r="A32" s="228"/>
      <c r="B32" s="227"/>
      <c r="C32" s="77" t="s">
        <v>250</v>
      </c>
      <c r="D32" s="32">
        <f t="shared" si="6"/>
        <v>150</v>
      </c>
      <c r="E32" s="31">
        <v>0</v>
      </c>
      <c r="F32" s="31">
        <v>0</v>
      </c>
      <c r="G32" s="31">
        <v>150</v>
      </c>
      <c r="H32" s="31">
        <v>0</v>
      </c>
      <c r="I32" s="227"/>
      <c r="J32" s="227"/>
      <c r="K32" s="69">
        <v>15</v>
      </c>
      <c r="L32" s="227"/>
      <c r="M32" s="227"/>
    </row>
    <row r="33" spans="1:13" ht="32.25" customHeight="1">
      <c r="A33" s="228" t="s">
        <v>166</v>
      </c>
      <c r="B33" s="239" t="s">
        <v>81</v>
      </c>
      <c r="C33" s="69" t="s">
        <v>22</v>
      </c>
      <c r="D33" s="32">
        <f t="shared" ref="D33:D44" si="10">SUM(E33:H33)</f>
        <v>390</v>
      </c>
      <c r="E33" s="31">
        <v>0</v>
      </c>
      <c r="F33" s="31">
        <v>0</v>
      </c>
      <c r="G33" s="31">
        <v>390</v>
      </c>
      <c r="H33" s="31">
        <v>0</v>
      </c>
      <c r="I33" s="227" t="s">
        <v>80</v>
      </c>
      <c r="J33" s="227" t="s">
        <v>122</v>
      </c>
      <c r="K33" s="75">
        <v>2</v>
      </c>
      <c r="L33" s="227" t="s">
        <v>79</v>
      </c>
      <c r="M33" s="227" t="s">
        <v>119</v>
      </c>
    </row>
    <row r="34" spans="1:13" ht="32.25" customHeight="1">
      <c r="A34" s="228"/>
      <c r="B34" s="239"/>
      <c r="C34" s="69" t="s">
        <v>23</v>
      </c>
      <c r="D34" s="32">
        <f t="shared" si="10"/>
        <v>900</v>
      </c>
      <c r="E34" s="31">
        <v>0</v>
      </c>
      <c r="F34" s="31">
        <v>0</v>
      </c>
      <c r="G34" s="31">
        <v>900</v>
      </c>
      <c r="H34" s="31">
        <v>0</v>
      </c>
      <c r="I34" s="227"/>
      <c r="J34" s="227"/>
      <c r="K34" s="69">
        <v>2</v>
      </c>
      <c r="L34" s="227"/>
      <c r="M34" s="227"/>
    </row>
    <row r="35" spans="1:13" ht="32.25" customHeight="1">
      <c r="A35" s="228"/>
      <c r="B35" s="239"/>
      <c r="C35" s="111" t="s">
        <v>78</v>
      </c>
      <c r="D35" s="32">
        <f t="shared" ref="D35" si="11">SUM(E35:H35)</f>
        <v>0</v>
      </c>
      <c r="E35" s="31">
        <v>0</v>
      </c>
      <c r="F35" s="31">
        <v>0</v>
      </c>
      <c r="G35" s="31">
        <v>0</v>
      </c>
      <c r="H35" s="31">
        <v>0</v>
      </c>
      <c r="I35" s="227"/>
      <c r="J35" s="227"/>
      <c r="K35" s="111" t="s">
        <v>251</v>
      </c>
      <c r="L35" s="227"/>
      <c r="M35" s="227"/>
    </row>
    <row r="36" spans="1:13" ht="32.25" customHeight="1">
      <c r="A36" s="228"/>
      <c r="B36" s="239"/>
      <c r="C36" s="77" t="s">
        <v>250</v>
      </c>
      <c r="D36" s="32">
        <f t="shared" si="10"/>
        <v>0</v>
      </c>
      <c r="E36" s="31">
        <v>0</v>
      </c>
      <c r="F36" s="31">
        <v>0</v>
      </c>
      <c r="G36" s="31">
        <v>0</v>
      </c>
      <c r="H36" s="31">
        <v>0</v>
      </c>
      <c r="I36" s="227"/>
      <c r="J36" s="227"/>
      <c r="K36" s="69" t="s">
        <v>110</v>
      </c>
      <c r="L36" s="227"/>
      <c r="M36" s="227"/>
    </row>
    <row r="37" spans="1:13" ht="32.25" customHeight="1">
      <c r="A37" s="231" t="s">
        <v>205</v>
      </c>
      <c r="B37" s="195" t="s">
        <v>206</v>
      </c>
      <c r="C37" s="69" t="s">
        <v>22</v>
      </c>
      <c r="D37" s="32">
        <f t="shared" si="10"/>
        <v>1076.9000000000001</v>
      </c>
      <c r="E37" s="31">
        <v>0</v>
      </c>
      <c r="F37" s="31">
        <v>0</v>
      </c>
      <c r="G37" s="31">
        <v>1076.9000000000001</v>
      </c>
      <c r="H37" s="31">
        <v>0</v>
      </c>
      <c r="I37" s="195" t="s">
        <v>207</v>
      </c>
      <c r="J37" s="195" t="s">
        <v>122</v>
      </c>
      <c r="K37" s="94">
        <v>2</v>
      </c>
      <c r="L37" s="195" t="s">
        <v>79</v>
      </c>
      <c r="M37" s="195" t="s">
        <v>119</v>
      </c>
    </row>
    <row r="38" spans="1:13" ht="32.25" customHeight="1">
      <c r="A38" s="237"/>
      <c r="B38" s="196"/>
      <c r="C38" s="69" t="s">
        <v>23</v>
      </c>
      <c r="D38" s="32">
        <f t="shared" si="10"/>
        <v>0</v>
      </c>
      <c r="E38" s="31">
        <v>0</v>
      </c>
      <c r="F38" s="31">
        <v>0</v>
      </c>
      <c r="G38" s="31">
        <v>0</v>
      </c>
      <c r="H38" s="31">
        <v>0</v>
      </c>
      <c r="I38" s="196"/>
      <c r="J38" s="196"/>
      <c r="K38" s="111" t="s">
        <v>251</v>
      </c>
      <c r="L38" s="196"/>
      <c r="M38" s="196"/>
    </row>
    <row r="39" spans="1:13" ht="32.25" customHeight="1">
      <c r="A39" s="237"/>
      <c r="B39" s="196"/>
      <c r="C39" s="111" t="s">
        <v>78</v>
      </c>
      <c r="D39" s="32">
        <f t="shared" ref="D39" si="12">SUM(E39:H39)</f>
        <v>0</v>
      </c>
      <c r="E39" s="31">
        <v>0</v>
      </c>
      <c r="F39" s="31">
        <v>0</v>
      </c>
      <c r="G39" s="31">
        <v>0</v>
      </c>
      <c r="H39" s="31">
        <v>0</v>
      </c>
      <c r="I39" s="196"/>
      <c r="J39" s="196"/>
      <c r="K39" s="111" t="s">
        <v>251</v>
      </c>
      <c r="L39" s="196"/>
      <c r="M39" s="196"/>
    </row>
    <row r="40" spans="1:13" ht="32.25" customHeight="1">
      <c r="A40" s="232"/>
      <c r="B40" s="197"/>
      <c r="C40" s="77" t="s">
        <v>250</v>
      </c>
      <c r="D40" s="32">
        <f t="shared" si="10"/>
        <v>0</v>
      </c>
      <c r="E40" s="31">
        <v>0</v>
      </c>
      <c r="F40" s="31">
        <v>0</v>
      </c>
      <c r="G40" s="31">
        <v>0</v>
      </c>
      <c r="H40" s="31">
        <v>0</v>
      </c>
      <c r="I40" s="197"/>
      <c r="J40" s="197"/>
      <c r="K40" s="111" t="s">
        <v>251</v>
      </c>
      <c r="L40" s="197"/>
      <c r="M40" s="197"/>
    </row>
    <row r="41" spans="1:13" ht="57" customHeight="1">
      <c r="A41" s="240" t="s">
        <v>208</v>
      </c>
      <c r="B41" s="214" t="s">
        <v>214</v>
      </c>
      <c r="C41" s="69" t="s">
        <v>22</v>
      </c>
      <c r="D41" s="32">
        <f t="shared" si="10"/>
        <v>208.9</v>
      </c>
      <c r="E41" s="31">
        <v>0</v>
      </c>
      <c r="F41" s="31">
        <v>0</v>
      </c>
      <c r="G41" s="31">
        <v>208.9</v>
      </c>
      <c r="H41" s="31">
        <v>0</v>
      </c>
      <c r="I41" s="214" t="s">
        <v>209</v>
      </c>
      <c r="J41" s="240" t="s">
        <v>122</v>
      </c>
      <c r="K41" s="93">
        <v>1</v>
      </c>
      <c r="L41" s="214" t="s">
        <v>79</v>
      </c>
      <c r="M41" s="240" t="s">
        <v>119</v>
      </c>
    </row>
    <row r="42" spans="1:13" ht="57" customHeight="1">
      <c r="A42" s="241"/>
      <c r="B42" s="215"/>
      <c r="C42" s="69" t="s">
        <v>23</v>
      </c>
      <c r="D42" s="32">
        <f t="shared" si="10"/>
        <v>0</v>
      </c>
      <c r="E42" s="31">
        <v>0</v>
      </c>
      <c r="F42" s="31">
        <v>0</v>
      </c>
      <c r="G42" s="31">
        <v>0</v>
      </c>
      <c r="H42" s="31">
        <v>0</v>
      </c>
      <c r="I42" s="215"/>
      <c r="J42" s="241"/>
      <c r="K42" s="77" t="s">
        <v>251</v>
      </c>
      <c r="L42" s="215"/>
      <c r="M42" s="241"/>
    </row>
    <row r="43" spans="1:13" ht="57" customHeight="1">
      <c r="A43" s="241"/>
      <c r="B43" s="215"/>
      <c r="C43" s="111" t="s">
        <v>78</v>
      </c>
      <c r="D43" s="32">
        <f t="shared" ref="D43" si="13">SUM(E43:H43)</f>
        <v>0</v>
      </c>
      <c r="E43" s="31">
        <v>0</v>
      </c>
      <c r="F43" s="31">
        <v>0</v>
      </c>
      <c r="G43" s="31">
        <v>0</v>
      </c>
      <c r="H43" s="31">
        <v>0</v>
      </c>
      <c r="I43" s="215"/>
      <c r="J43" s="241"/>
      <c r="K43" s="77" t="s">
        <v>251</v>
      </c>
      <c r="L43" s="215"/>
      <c r="M43" s="241"/>
    </row>
    <row r="44" spans="1:13" ht="57" customHeight="1">
      <c r="A44" s="242"/>
      <c r="B44" s="216"/>
      <c r="C44" s="77" t="s">
        <v>250</v>
      </c>
      <c r="D44" s="32">
        <f t="shared" si="10"/>
        <v>0</v>
      </c>
      <c r="E44" s="31">
        <v>0</v>
      </c>
      <c r="F44" s="31">
        <v>0</v>
      </c>
      <c r="G44" s="31">
        <v>0</v>
      </c>
      <c r="H44" s="31">
        <v>0</v>
      </c>
      <c r="I44" s="216"/>
      <c r="J44" s="242"/>
      <c r="K44" s="77" t="s">
        <v>251</v>
      </c>
      <c r="L44" s="216"/>
      <c r="M44" s="242"/>
    </row>
    <row r="45" spans="1:13" ht="31.5" customHeight="1">
      <c r="A45" s="228"/>
      <c r="B45" s="195" t="s">
        <v>127</v>
      </c>
      <c r="C45" s="67" t="s">
        <v>22</v>
      </c>
      <c r="D45" s="32">
        <f>SUM(E45:H45)</f>
        <v>144438.69999999998</v>
      </c>
      <c r="E45" s="32">
        <f>E21+E25+E29+E33+E37+E41</f>
        <v>0</v>
      </c>
      <c r="F45" s="32">
        <f t="shared" ref="F45:H45" si="14">F21+F25+F29+F33+F37+F41</f>
        <v>186.3</v>
      </c>
      <c r="G45" s="32">
        <f t="shared" si="14"/>
        <v>141252.4</v>
      </c>
      <c r="H45" s="32">
        <f t="shared" si="14"/>
        <v>3000</v>
      </c>
      <c r="I45" s="227" t="s">
        <v>20</v>
      </c>
      <c r="J45" s="227" t="s">
        <v>20</v>
      </c>
      <c r="K45" s="227" t="s">
        <v>20</v>
      </c>
      <c r="L45" s="227" t="s">
        <v>20</v>
      </c>
      <c r="M45" s="227" t="s">
        <v>20</v>
      </c>
    </row>
    <row r="46" spans="1:13" ht="31.5" customHeight="1">
      <c r="A46" s="228"/>
      <c r="B46" s="196"/>
      <c r="C46" s="67" t="s">
        <v>23</v>
      </c>
      <c r="D46" s="32">
        <f t="shared" si="6"/>
        <v>155220.69999999998</v>
      </c>
      <c r="E46" s="32">
        <f t="shared" ref="E46:H46" si="15">E22+E26+E30+E34+E38+E42</f>
        <v>0</v>
      </c>
      <c r="F46" s="32">
        <f t="shared" si="15"/>
        <v>193.8</v>
      </c>
      <c r="G46" s="32">
        <f t="shared" si="15"/>
        <v>152026.9</v>
      </c>
      <c r="H46" s="32">
        <f t="shared" si="15"/>
        <v>3000</v>
      </c>
      <c r="I46" s="227"/>
      <c r="J46" s="227"/>
      <c r="K46" s="227"/>
      <c r="L46" s="227"/>
      <c r="M46" s="227"/>
    </row>
    <row r="47" spans="1:13" ht="31.5" customHeight="1">
      <c r="A47" s="228"/>
      <c r="B47" s="196"/>
      <c r="C47" s="110" t="s">
        <v>78</v>
      </c>
      <c r="D47" s="32">
        <f t="shared" ref="D47" si="16">SUM(E47:H47)</f>
        <v>152544.30000000002</v>
      </c>
      <c r="E47" s="32">
        <f t="shared" ref="E47:H47" si="17">E23+E27+E31+E35+E39+E43</f>
        <v>0</v>
      </c>
      <c r="F47" s="32">
        <f t="shared" si="17"/>
        <v>201.6</v>
      </c>
      <c r="G47" s="32">
        <f t="shared" si="17"/>
        <v>149342.70000000001</v>
      </c>
      <c r="H47" s="32">
        <f t="shared" si="17"/>
        <v>3000</v>
      </c>
      <c r="I47" s="227"/>
      <c r="J47" s="227"/>
      <c r="K47" s="227"/>
      <c r="L47" s="227"/>
      <c r="M47" s="227"/>
    </row>
    <row r="48" spans="1:13" ht="31.5" customHeight="1">
      <c r="A48" s="228"/>
      <c r="B48" s="197"/>
      <c r="C48" s="77" t="s">
        <v>250</v>
      </c>
      <c r="D48" s="32">
        <f t="shared" si="6"/>
        <v>152552.40000000002</v>
      </c>
      <c r="E48" s="32">
        <f t="shared" ref="E48:H48" si="18">E24+E28+E32+E36+E40+E44</f>
        <v>0</v>
      </c>
      <c r="F48" s="32">
        <f t="shared" si="18"/>
        <v>209.7</v>
      </c>
      <c r="G48" s="32">
        <f t="shared" si="18"/>
        <v>149342.70000000001</v>
      </c>
      <c r="H48" s="32">
        <f t="shared" si="18"/>
        <v>3000</v>
      </c>
      <c r="I48" s="227"/>
      <c r="J48" s="227"/>
      <c r="K48" s="227"/>
      <c r="L48" s="227"/>
      <c r="M48" s="227"/>
    </row>
    <row r="49" spans="1:13" ht="36" customHeight="1">
      <c r="A49" s="236" t="s">
        <v>85</v>
      </c>
      <c r="B49" s="236"/>
      <c r="C49" s="236"/>
      <c r="D49" s="236"/>
      <c r="E49" s="236"/>
      <c r="F49" s="236"/>
      <c r="G49" s="236"/>
      <c r="H49" s="236"/>
      <c r="I49" s="236"/>
      <c r="J49" s="236"/>
      <c r="K49" s="236"/>
      <c r="L49" s="236"/>
      <c r="M49" s="236"/>
    </row>
    <row r="50" spans="1:13" ht="27.75" customHeight="1">
      <c r="A50" s="228" t="s">
        <v>37</v>
      </c>
      <c r="B50" s="236" t="s">
        <v>129</v>
      </c>
      <c r="C50" s="236"/>
      <c r="D50" s="236"/>
      <c r="E50" s="236"/>
      <c r="F50" s="236"/>
      <c r="G50" s="236"/>
      <c r="H50" s="236"/>
      <c r="I50" s="236"/>
      <c r="J50" s="236"/>
      <c r="K50" s="236"/>
      <c r="L50" s="236"/>
      <c r="M50" s="236"/>
    </row>
    <row r="51" spans="1:13" ht="27.75" customHeight="1">
      <c r="A51" s="228"/>
      <c r="B51" s="236" t="s">
        <v>84</v>
      </c>
      <c r="C51" s="236"/>
      <c r="D51" s="236"/>
      <c r="E51" s="236"/>
      <c r="F51" s="236"/>
      <c r="G51" s="236"/>
      <c r="H51" s="236"/>
      <c r="I51" s="236"/>
      <c r="J51" s="236"/>
      <c r="K51" s="236"/>
      <c r="L51" s="236"/>
      <c r="M51" s="236"/>
    </row>
    <row r="52" spans="1:13" ht="48" customHeight="1">
      <c r="A52" s="228" t="s">
        <v>38</v>
      </c>
      <c r="B52" s="227" t="s">
        <v>197</v>
      </c>
      <c r="C52" s="67" t="s">
        <v>22</v>
      </c>
      <c r="D52" s="32">
        <f>SUM(E52:H52)</f>
        <v>9145.1</v>
      </c>
      <c r="E52" s="31">
        <v>0</v>
      </c>
      <c r="F52" s="31">
        <v>0</v>
      </c>
      <c r="G52" s="32">
        <v>9145.1</v>
      </c>
      <c r="H52" s="31">
        <v>0</v>
      </c>
      <c r="I52" s="227" t="s">
        <v>130</v>
      </c>
      <c r="J52" s="227" t="s">
        <v>110</v>
      </c>
      <c r="K52" s="67" t="s">
        <v>110</v>
      </c>
      <c r="L52" s="227" t="s">
        <v>156</v>
      </c>
      <c r="M52" s="227" t="s">
        <v>201</v>
      </c>
    </row>
    <row r="53" spans="1:13" ht="48" customHeight="1">
      <c r="A53" s="228"/>
      <c r="B53" s="227"/>
      <c r="C53" s="67" t="s">
        <v>82</v>
      </c>
      <c r="D53" s="32">
        <f t="shared" ref="D53:D79" si="19">SUM(E53:H53)</f>
        <v>10850.300000000001</v>
      </c>
      <c r="E53" s="31">
        <v>0</v>
      </c>
      <c r="F53" s="31">
        <v>0</v>
      </c>
      <c r="G53" s="32">
        <f>10849.6+0.7</f>
        <v>10850.300000000001</v>
      </c>
      <c r="H53" s="31">
        <v>0</v>
      </c>
      <c r="I53" s="227"/>
      <c r="J53" s="227"/>
      <c r="K53" s="67" t="s">
        <v>110</v>
      </c>
      <c r="L53" s="227"/>
      <c r="M53" s="227"/>
    </row>
    <row r="54" spans="1:13" ht="48" customHeight="1">
      <c r="A54" s="228"/>
      <c r="B54" s="227"/>
      <c r="C54" s="110" t="s">
        <v>78</v>
      </c>
      <c r="D54" s="32">
        <f t="shared" ref="D54" si="20">SUM(E54:H54)</f>
        <v>10805</v>
      </c>
      <c r="E54" s="31">
        <v>0</v>
      </c>
      <c r="F54" s="31">
        <v>0</v>
      </c>
      <c r="G54" s="32">
        <f>10801.6+3.4</f>
        <v>10805</v>
      </c>
      <c r="H54" s="31">
        <v>0</v>
      </c>
      <c r="I54" s="227"/>
      <c r="J54" s="227"/>
      <c r="K54" s="110"/>
      <c r="L54" s="227"/>
      <c r="M54" s="227"/>
    </row>
    <row r="55" spans="1:13" ht="48" customHeight="1">
      <c r="A55" s="228"/>
      <c r="B55" s="227"/>
      <c r="C55" s="77" t="s">
        <v>250</v>
      </c>
      <c r="D55" s="32">
        <f t="shared" si="19"/>
        <v>10803.5</v>
      </c>
      <c r="E55" s="31">
        <v>0</v>
      </c>
      <c r="F55" s="31">
        <v>0</v>
      </c>
      <c r="G55" s="32">
        <f>10801.6+1.9</f>
        <v>10803.5</v>
      </c>
      <c r="H55" s="31">
        <v>0</v>
      </c>
      <c r="I55" s="227"/>
      <c r="J55" s="227"/>
      <c r="K55" s="67" t="s">
        <v>110</v>
      </c>
      <c r="L55" s="227"/>
      <c r="M55" s="227"/>
    </row>
    <row r="56" spans="1:13" s="118" customFormat="1" ht="51.75" customHeight="1">
      <c r="A56" s="228" t="s">
        <v>76</v>
      </c>
      <c r="B56" s="227" t="s">
        <v>224</v>
      </c>
      <c r="C56" s="129" t="s">
        <v>22</v>
      </c>
      <c r="D56" s="32">
        <f t="shared" si="19"/>
        <v>0</v>
      </c>
      <c r="E56" s="31">
        <v>0</v>
      </c>
      <c r="F56" s="31">
        <v>0</v>
      </c>
      <c r="G56" s="32">
        <v>0</v>
      </c>
      <c r="H56" s="31">
        <v>0</v>
      </c>
      <c r="I56" s="227" t="s">
        <v>133</v>
      </c>
      <c r="J56" s="227" t="s">
        <v>120</v>
      </c>
      <c r="K56" s="128">
        <v>0</v>
      </c>
      <c r="L56" s="227" t="s">
        <v>156</v>
      </c>
      <c r="M56" s="227" t="s">
        <v>128</v>
      </c>
    </row>
    <row r="57" spans="1:13" s="118" customFormat="1" ht="51.75" customHeight="1">
      <c r="A57" s="228"/>
      <c r="B57" s="227"/>
      <c r="C57" s="129" t="s">
        <v>23</v>
      </c>
      <c r="D57" s="126">
        <f t="shared" si="19"/>
        <v>0</v>
      </c>
      <c r="E57" s="132">
        <v>0</v>
      </c>
      <c r="F57" s="132">
        <v>0</v>
      </c>
      <c r="G57" s="126">
        <v>0</v>
      </c>
      <c r="H57" s="132">
        <v>0</v>
      </c>
      <c r="I57" s="227"/>
      <c r="J57" s="227"/>
      <c r="K57" s="128">
        <v>0</v>
      </c>
      <c r="L57" s="227"/>
      <c r="M57" s="227"/>
    </row>
    <row r="58" spans="1:13" s="118" customFormat="1" ht="51.75" customHeight="1">
      <c r="A58" s="228"/>
      <c r="B58" s="227"/>
      <c r="C58" s="129" t="s">
        <v>78</v>
      </c>
      <c r="D58" s="126">
        <f t="shared" ref="D58" si="21">SUM(E58:H58)</f>
        <v>0</v>
      </c>
      <c r="E58" s="132">
        <v>0</v>
      </c>
      <c r="F58" s="132">
        <v>0</v>
      </c>
      <c r="G58" s="126">
        <v>0</v>
      </c>
      <c r="H58" s="132">
        <v>0</v>
      </c>
      <c r="I58" s="227"/>
      <c r="J58" s="227"/>
      <c r="K58" s="128">
        <v>0</v>
      </c>
      <c r="L58" s="227"/>
      <c r="M58" s="227"/>
    </row>
    <row r="59" spans="1:13" s="118" customFormat="1" ht="51.75" customHeight="1">
      <c r="A59" s="228"/>
      <c r="B59" s="227"/>
      <c r="C59" s="117" t="s">
        <v>250</v>
      </c>
      <c r="D59" s="126">
        <f t="shared" si="19"/>
        <v>0</v>
      </c>
      <c r="E59" s="132">
        <v>0</v>
      </c>
      <c r="F59" s="132">
        <v>0</v>
      </c>
      <c r="G59" s="126">
        <v>0</v>
      </c>
      <c r="H59" s="132">
        <v>0</v>
      </c>
      <c r="I59" s="227"/>
      <c r="J59" s="227"/>
      <c r="K59" s="128">
        <v>0</v>
      </c>
      <c r="L59" s="227"/>
      <c r="M59" s="227"/>
    </row>
    <row r="60" spans="1:13" ht="31.5" customHeight="1">
      <c r="A60" s="228" t="s">
        <v>92</v>
      </c>
      <c r="B60" s="227" t="s">
        <v>131</v>
      </c>
      <c r="C60" s="67" t="s">
        <v>22</v>
      </c>
      <c r="D60" s="32">
        <f t="shared" si="19"/>
        <v>0</v>
      </c>
      <c r="E60" s="31">
        <v>0</v>
      </c>
      <c r="F60" s="31">
        <v>0</v>
      </c>
      <c r="G60" s="31">
        <v>0</v>
      </c>
      <c r="H60" s="31">
        <v>0</v>
      </c>
      <c r="I60" s="227" t="s">
        <v>162</v>
      </c>
      <c r="J60" s="227" t="s">
        <v>122</v>
      </c>
      <c r="K60" s="67" t="s">
        <v>203</v>
      </c>
      <c r="L60" s="227" t="s">
        <v>156</v>
      </c>
      <c r="M60" s="227" t="s">
        <v>128</v>
      </c>
    </row>
    <row r="61" spans="1:13" ht="31.5" customHeight="1">
      <c r="A61" s="228"/>
      <c r="B61" s="227"/>
      <c r="C61" s="67" t="s">
        <v>23</v>
      </c>
      <c r="D61" s="32">
        <f t="shared" si="19"/>
        <v>0</v>
      </c>
      <c r="E61" s="31">
        <v>0</v>
      </c>
      <c r="F61" s="31">
        <v>0</v>
      </c>
      <c r="G61" s="31">
        <v>0</v>
      </c>
      <c r="H61" s="31">
        <v>0</v>
      </c>
      <c r="I61" s="227"/>
      <c r="J61" s="227"/>
      <c r="K61" s="67" t="s">
        <v>110</v>
      </c>
      <c r="L61" s="227"/>
      <c r="M61" s="227"/>
    </row>
    <row r="62" spans="1:13" ht="31.5" customHeight="1">
      <c r="A62" s="228"/>
      <c r="B62" s="227"/>
      <c r="C62" s="110" t="s">
        <v>78</v>
      </c>
      <c r="D62" s="32">
        <f t="shared" ref="D62" si="22">SUM(E62:H62)</f>
        <v>0</v>
      </c>
      <c r="E62" s="31">
        <v>0</v>
      </c>
      <c r="F62" s="31">
        <v>0</v>
      </c>
      <c r="G62" s="31">
        <v>0</v>
      </c>
      <c r="H62" s="31">
        <v>0</v>
      </c>
      <c r="I62" s="227"/>
      <c r="J62" s="227"/>
      <c r="K62" s="110"/>
      <c r="L62" s="227"/>
      <c r="M62" s="227"/>
    </row>
    <row r="63" spans="1:13" ht="31.5" customHeight="1">
      <c r="A63" s="228"/>
      <c r="B63" s="227"/>
      <c r="C63" s="77" t="s">
        <v>250</v>
      </c>
      <c r="D63" s="32">
        <f t="shared" si="19"/>
        <v>0</v>
      </c>
      <c r="E63" s="31">
        <v>0</v>
      </c>
      <c r="F63" s="31">
        <v>0</v>
      </c>
      <c r="G63" s="31">
        <v>0</v>
      </c>
      <c r="H63" s="31">
        <v>0</v>
      </c>
      <c r="I63" s="227"/>
      <c r="J63" s="227"/>
      <c r="K63" s="67" t="s">
        <v>110</v>
      </c>
      <c r="L63" s="227"/>
      <c r="M63" s="227"/>
    </row>
    <row r="64" spans="1:13" ht="36" customHeight="1">
      <c r="A64" s="228" t="s">
        <v>93</v>
      </c>
      <c r="B64" s="227" t="s">
        <v>132</v>
      </c>
      <c r="C64" s="67" t="s">
        <v>22</v>
      </c>
      <c r="D64" s="32">
        <f t="shared" si="19"/>
        <v>28.6</v>
      </c>
      <c r="E64" s="31">
        <v>0</v>
      </c>
      <c r="F64" s="31">
        <v>0</v>
      </c>
      <c r="G64" s="31">
        <v>28.6</v>
      </c>
      <c r="H64" s="31">
        <v>0</v>
      </c>
      <c r="I64" s="227" t="s">
        <v>220</v>
      </c>
      <c r="J64" s="227" t="s">
        <v>122</v>
      </c>
      <c r="K64" s="74">
        <v>7000</v>
      </c>
      <c r="L64" s="227" t="s">
        <v>156</v>
      </c>
      <c r="M64" s="227" t="s">
        <v>128</v>
      </c>
    </row>
    <row r="65" spans="1:13" ht="36" customHeight="1">
      <c r="A65" s="228"/>
      <c r="B65" s="227"/>
      <c r="C65" s="67" t="s">
        <v>23</v>
      </c>
      <c r="D65" s="32">
        <f t="shared" si="19"/>
        <v>28.6</v>
      </c>
      <c r="E65" s="31">
        <v>0</v>
      </c>
      <c r="F65" s="31">
        <v>0</v>
      </c>
      <c r="G65" s="31">
        <v>28.6</v>
      </c>
      <c r="H65" s="31">
        <v>0</v>
      </c>
      <c r="I65" s="227"/>
      <c r="J65" s="227"/>
      <c r="K65" s="163">
        <v>7000</v>
      </c>
      <c r="L65" s="227"/>
      <c r="M65" s="227"/>
    </row>
    <row r="66" spans="1:13" ht="36" customHeight="1">
      <c r="A66" s="228"/>
      <c r="B66" s="227"/>
      <c r="C66" s="110" t="s">
        <v>78</v>
      </c>
      <c r="D66" s="32">
        <f t="shared" ref="D66" si="23">SUM(E66:H66)</f>
        <v>0</v>
      </c>
      <c r="E66" s="31">
        <v>0</v>
      </c>
      <c r="F66" s="31">
        <v>0</v>
      </c>
      <c r="G66" s="31">
        <v>0</v>
      </c>
      <c r="H66" s="31">
        <v>0</v>
      </c>
      <c r="I66" s="227"/>
      <c r="J66" s="227"/>
      <c r="K66" s="59" t="s">
        <v>251</v>
      </c>
      <c r="L66" s="227"/>
      <c r="M66" s="227"/>
    </row>
    <row r="67" spans="1:13" ht="36" customHeight="1">
      <c r="A67" s="228"/>
      <c r="B67" s="227"/>
      <c r="C67" s="77" t="s">
        <v>250</v>
      </c>
      <c r="D67" s="32">
        <f t="shared" si="19"/>
        <v>0</v>
      </c>
      <c r="E67" s="31">
        <v>0</v>
      </c>
      <c r="F67" s="31">
        <v>0</v>
      </c>
      <c r="G67" s="31">
        <v>0</v>
      </c>
      <c r="H67" s="31">
        <v>0</v>
      </c>
      <c r="I67" s="227"/>
      <c r="J67" s="227"/>
      <c r="K67" s="59" t="s">
        <v>110</v>
      </c>
      <c r="L67" s="227"/>
      <c r="M67" s="227"/>
    </row>
    <row r="68" spans="1:13" ht="31.5" customHeight="1">
      <c r="A68" s="228" t="s">
        <v>94</v>
      </c>
      <c r="B68" s="227" t="s">
        <v>88</v>
      </c>
      <c r="C68" s="67" t="s">
        <v>22</v>
      </c>
      <c r="D68" s="32">
        <f t="shared" si="19"/>
        <v>557</v>
      </c>
      <c r="E68" s="159">
        <v>369.3</v>
      </c>
      <c r="F68" s="159">
        <v>104.1</v>
      </c>
      <c r="G68" s="125">
        <v>83.6</v>
      </c>
      <c r="H68" s="125">
        <v>0</v>
      </c>
      <c r="I68" s="227" t="s">
        <v>204</v>
      </c>
      <c r="J68" s="227" t="s">
        <v>122</v>
      </c>
      <c r="K68" s="74">
        <v>850</v>
      </c>
      <c r="L68" s="227" t="s">
        <v>79</v>
      </c>
      <c r="M68" s="227" t="s">
        <v>128</v>
      </c>
    </row>
    <row r="69" spans="1:13" ht="31.5" customHeight="1">
      <c r="A69" s="228"/>
      <c r="B69" s="227"/>
      <c r="C69" s="67" t="s">
        <v>23</v>
      </c>
      <c r="D69" s="32">
        <f t="shared" si="19"/>
        <v>567</v>
      </c>
      <c r="E69" s="161">
        <f>379.2-3.3</f>
        <v>375.9</v>
      </c>
      <c r="F69" s="161">
        <f>107-1</f>
        <v>106</v>
      </c>
      <c r="G69" s="32">
        <f>85.8-0.7</f>
        <v>85.1</v>
      </c>
      <c r="H69" s="32">
        <v>0</v>
      </c>
      <c r="I69" s="227"/>
      <c r="J69" s="227"/>
      <c r="K69" s="67">
        <v>850</v>
      </c>
      <c r="L69" s="227"/>
      <c r="M69" s="227"/>
    </row>
    <row r="70" spans="1:13" ht="31.5" customHeight="1">
      <c r="A70" s="228"/>
      <c r="B70" s="227"/>
      <c r="C70" s="110" t="s">
        <v>78</v>
      </c>
      <c r="D70" s="32">
        <f t="shared" ref="D70" si="24">SUM(E70:H70)</f>
        <v>578.79999999999995</v>
      </c>
      <c r="E70" s="32">
        <f>398.9-15.2</f>
        <v>383.7</v>
      </c>
      <c r="F70" s="32">
        <f>112.5-4.3</f>
        <v>108.2</v>
      </c>
      <c r="G70" s="32">
        <f>90.3-3.4</f>
        <v>86.899999999999991</v>
      </c>
      <c r="H70" s="31">
        <v>0</v>
      </c>
      <c r="I70" s="227"/>
      <c r="J70" s="227"/>
      <c r="K70" s="110">
        <v>850</v>
      </c>
      <c r="L70" s="227"/>
      <c r="M70" s="227"/>
    </row>
    <row r="71" spans="1:13" ht="31.5" customHeight="1">
      <c r="A71" s="228"/>
      <c r="B71" s="227"/>
      <c r="C71" s="77" t="s">
        <v>250</v>
      </c>
      <c r="D71" s="32">
        <f t="shared" si="19"/>
        <v>589.29999999999995</v>
      </c>
      <c r="E71" s="32">
        <v>390.7</v>
      </c>
      <c r="F71" s="32">
        <v>110.2</v>
      </c>
      <c r="G71" s="32">
        <f>90.3-1.9</f>
        <v>88.399999999999991</v>
      </c>
      <c r="H71" s="31">
        <v>0</v>
      </c>
      <c r="I71" s="227"/>
      <c r="J71" s="227"/>
      <c r="K71" s="67">
        <v>850</v>
      </c>
      <c r="L71" s="227"/>
      <c r="M71" s="227"/>
    </row>
    <row r="72" spans="1:13" ht="32.25" customHeight="1">
      <c r="A72" s="228" t="s">
        <v>95</v>
      </c>
      <c r="B72" s="227" t="s">
        <v>89</v>
      </c>
      <c r="C72" s="67" t="s">
        <v>22</v>
      </c>
      <c r="D72" s="32">
        <f t="shared" si="19"/>
        <v>0</v>
      </c>
      <c r="E72" s="31">
        <v>0</v>
      </c>
      <c r="F72" s="31">
        <v>0</v>
      </c>
      <c r="G72" s="31">
        <v>0</v>
      </c>
      <c r="H72" s="31">
        <v>0</v>
      </c>
      <c r="I72" s="227" t="s">
        <v>90</v>
      </c>
      <c r="J72" s="227" t="s">
        <v>122</v>
      </c>
      <c r="K72" s="59" t="s">
        <v>110</v>
      </c>
      <c r="L72" s="227" t="s">
        <v>79</v>
      </c>
      <c r="M72" s="227" t="s">
        <v>128</v>
      </c>
    </row>
    <row r="73" spans="1:13" ht="32.25" customHeight="1">
      <c r="A73" s="228"/>
      <c r="B73" s="227"/>
      <c r="C73" s="67" t="s">
        <v>23</v>
      </c>
      <c r="D73" s="32">
        <f t="shared" si="19"/>
        <v>0</v>
      </c>
      <c r="E73" s="31">
        <v>0</v>
      </c>
      <c r="F73" s="31">
        <v>0</v>
      </c>
      <c r="G73" s="31">
        <v>0</v>
      </c>
      <c r="H73" s="31">
        <v>0</v>
      </c>
      <c r="I73" s="227"/>
      <c r="J73" s="227"/>
      <c r="K73" s="59" t="s">
        <v>110</v>
      </c>
      <c r="L73" s="227"/>
      <c r="M73" s="227"/>
    </row>
    <row r="74" spans="1:13" ht="32.25" customHeight="1">
      <c r="A74" s="228"/>
      <c r="B74" s="227"/>
      <c r="C74" s="110" t="s">
        <v>78</v>
      </c>
      <c r="D74" s="32">
        <f t="shared" ref="D74" si="25">SUM(E74:H74)</f>
        <v>0</v>
      </c>
      <c r="E74" s="31">
        <v>0</v>
      </c>
      <c r="F74" s="31">
        <v>0</v>
      </c>
      <c r="G74" s="31">
        <v>0</v>
      </c>
      <c r="H74" s="31">
        <v>0</v>
      </c>
      <c r="I74" s="227"/>
      <c r="J74" s="227"/>
      <c r="K74" s="59" t="s">
        <v>251</v>
      </c>
      <c r="L74" s="227"/>
      <c r="M74" s="227"/>
    </row>
    <row r="75" spans="1:13" ht="32.25" customHeight="1">
      <c r="A75" s="228"/>
      <c r="B75" s="227"/>
      <c r="C75" s="77" t="s">
        <v>250</v>
      </c>
      <c r="D75" s="32">
        <f t="shared" si="19"/>
        <v>0</v>
      </c>
      <c r="E75" s="31">
        <v>0</v>
      </c>
      <c r="F75" s="31">
        <v>0</v>
      </c>
      <c r="G75" s="31">
        <v>0</v>
      </c>
      <c r="H75" s="31">
        <v>0</v>
      </c>
      <c r="I75" s="227"/>
      <c r="J75" s="227"/>
      <c r="K75" s="59" t="s">
        <v>110</v>
      </c>
      <c r="L75" s="227"/>
      <c r="M75" s="227"/>
    </row>
    <row r="76" spans="1:13" ht="32.25" customHeight="1">
      <c r="A76" s="228"/>
      <c r="B76" s="227" t="s">
        <v>127</v>
      </c>
      <c r="C76" s="67" t="s">
        <v>22</v>
      </c>
      <c r="D76" s="32">
        <f t="shared" si="19"/>
        <v>9730.7000000000007</v>
      </c>
      <c r="E76" s="32">
        <f>E72+E68+E64+E60+E56+E52</f>
        <v>369.3</v>
      </c>
      <c r="F76" s="32">
        <f t="shared" ref="F76:H76" si="26">F72+F68+F64+F60+F56+F52</f>
        <v>104.1</v>
      </c>
      <c r="G76" s="32">
        <f t="shared" si="26"/>
        <v>9257.3000000000011</v>
      </c>
      <c r="H76" s="32">
        <f t="shared" si="26"/>
        <v>0</v>
      </c>
      <c r="I76" s="227" t="s">
        <v>20</v>
      </c>
      <c r="J76" s="227" t="s">
        <v>20</v>
      </c>
      <c r="K76" s="227" t="s">
        <v>20</v>
      </c>
      <c r="L76" s="227" t="s">
        <v>20</v>
      </c>
      <c r="M76" s="227" t="s">
        <v>20</v>
      </c>
    </row>
    <row r="77" spans="1:13" ht="32.25" customHeight="1">
      <c r="A77" s="228"/>
      <c r="B77" s="227"/>
      <c r="C77" s="67" t="s">
        <v>23</v>
      </c>
      <c r="D77" s="32">
        <f t="shared" si="19"/>
        <v>11445.900000000001</v>
      </c>
      <c r="E77" s="32">
        <f t="shared" ref="E77:H77" si="27">E73+E69+E65+E61+E57+E53</f>
        <v>375.9</v>
      </c>
      <c r="F77" s="32">
        <f t="shared" si="27"/>
        <v>106</v>
      </c>
      <c r="G77" s="32">
        <f>G73+G69+G65+G61+G57+G53</f>
        <v>10964.000000000002</v>
      </c>
      <c r="H77" s="32">
        <f t="shared" si="27"/>
        <v>0</v>
      </c>
      <c r="I77" s="227"/>
      <c r="J77" s="227"/>
      <c r="K77" s="227"/>
      <c r="L77" s="227"/>
      <c r="M77" s="227"/>
    </row>
    <row r="78" spans="1:13" ht="32.25" customHeight="1">
      <c r="A78" s="228"/>
      <c r="B78" s="227"/>
      <c r="C78" s="110" t="s">
        <v>78</v>
      </c>
      <c r="D78" s="32">
        <f t="shared" ref="D78" si="28">SUM(E78:H78)</f>
        <v>11383.8</v>
      </c>
      <c r="E78" s="32">
        <f t="shared" ref="E78:H78" si="29">E74+E70+E66+E62+E58+E54</f>
        <v>383.7</v>
      </c>
      <c r="F78" s="32">
        <f t="shared" si="29"/>
        <v>108.2</v>
      </c>
      <c r="G78" s="32">
        <f t="shared" si="29"/>
        <v>10891.9</v>
      </c>
      <c r="H78" s="32">
        <f t="shared" si="29"/>
        <v>0</v>
      </c>
      <c r="I78" s="227"/>
      <c r="J78" s="227"/>
      <c r="K78" s="227"/>
      <c r="L78" s="227"/>
      <c r="M78" s="227"/>
    </row>
    <row r="79" spans="1:13" ht="32.25" customHeight="1">
      <c r="A79" s="228"/>
      <c r="B79" s="227"/>
      <c r="C79" s="77" t="s">
        <v>250</v>
      </c>
      <c r="D79" s="32">
        <f t="shared" si="19"/>
        <v>11392.8</v>
      </c>
      <c r="E79" s="32">
        <f t="shared" ref="E79:H79" si="30">E75+E71+E67+E63+E59+E55</f>
        <v>390.7</v>
      </c>
      <c r="F79" s="32">
        <f t="shared" si="30"/>
        <v>110.2</v>
      </c>
      <c r="G79" s="32">
        <f t="shared" si="30"/>
        <v>10891.9</v>
      </c>
      <c r="H79" s="32">
        <f t="shared" si="30"/>
        <v>0</v>
      </c>
      <c r="I79" s="227"/>
      <c r="J79" s="227"/>
      <c r="K79" s="227"/>
      <c r="L79" s="227"/>
      <c r="M79" s="227"/>
    </row>
    <row r="80" spans="1:13" ht="36.75" customHeight="1">
      <c r="A80" s="236" t="s">
        <v>96</v>
      </c>
      <c r="B80" s="236"/>
      <c r="C80" s="236"/>
      <c r="D80" s="236"/>
      <c r="E80" s="236"/>
      <c r="F80" s="236"/>
      <c r="G80" s="236"/>
      <c r="H80" s="236"/>
      <c r="I80" s="236"/>
      <c r="J80" s="236"/>
      <c r="K80" s="236"/>
      <c r="L80" s="236"/>
      <c r="M80" s="236"/>
    </row>
    <row r="81" spans="1:13" ht="27" customHeight="1">
      <c r="A81" s="228" t="s">
        <v>97</v>
      </c>
      <c r="B81" s="253" t="s">
        <v>135</v>
      </c>
      <c r="C81" s="253"/>
      <c r="D81" s="253"/>
      <c r="E81" s="253"/>
      <c r="F81" s="253"/>
      <c r="G81" s="253"/>
      <c r="H81" s="253"/>
      <c r="I81" s="253"/>
      <c r="J81" s="253"/>
      <c r="K81" s="253"/>
      <c r="L81" s="253"/>
      <c r="M81" s="253"/>
    </row>
    <row r="82" spans="1:13" ht="27" customHeight="1">
      <c r="A82" s="228"/>
      <c r="B82" s="253" t="s">
        <v>84</v>
      </c>
      <c r="C82" s="253"/>
      <c r="D82" s="253"/>
      <c r="E82" s="253"/>
      <c r="F82" s="253"/>
      <c r="G82" s="253"/>
      <c r="H82" s="253"/>
      <c r="I82" s="253"/>
      <c r="J82" s="253"/>
      <c r="K82" s="253"/>
      <c r="L82" s="253"/>
      <c r="M82" s="253"/>
    </row>
    <row r="83" spans="1:13" ht="31.5" customHeight="1">
      <c r="A83" s="231" t="s">
        <v>98</v>
      </c>
      <c r="B83" s="227" t="s">
        <v>146</v>
      </c>
      <c r="C83" s="67" t="s">
        <v>22</v>
      </c>
      <c r="D83" s="32">
        <f>SUM(E83:H83)</f>
        <v>10099.1</v>
      </c>
      <c r="E83" s="31">
        <v>0</v>
      </c>
      <c r="F83" s="31">
        <v>0</v>
      </c>
      <c r="G83" s="32">
        <v>10099.1</v>
      </c>
      <c r="H83" s="31">
        <v>0</v>
      </c>
      <c r="I83" s="227" t="s">
        <v>145</v>
      </c>
      <c r="J83" s="227" t="s">
        <v>110</v>
      </c>
      <c r="K83" s="29" t="s">
        <v>110</v>
      </c>
      <c r="L83" s="227" t="s">
        <v>147</v>
      </c>
      <c r="M83" s="227" t="s">
        <v>119</v>
      </c>
    </row>
    <row r="84" spans="1:13" ht="31.5" customHeight="1">
      <c r="A84" s="237"/>
      <c r="B84" s="227"/>
      <c r="C84" s="67" t="s">
        <v>23</v>
      </c>
      <c r="D84" s="32">
        <f t="shared" ref="D84:D94" si="31">SUM(E84:H84)</f>
        <v>10371.700000000001</v>
      </c>
      <c r="E84" s="31">
        <v>0</v>
      </c>
      <c r="F84" s="31">
        <v>0</v>
      </c>
      <c r="G84" s="32">
        <v>10371.700000000001</v>
      </c>
      <c r="H84" s="31">
        <v>0</v>
      </c>
      <c r="I84" s="227"/>
      <c r="J84" s="227"/>
      <c r="K84" s="29" t="s">
        <v>110</v>
      </c>
      <c r="L84" s="227"/>
      <c r="M84" s="227"/>
    </row>
    <row r="85" spans="1:13" ht="31.5" customHeight="1">
      <c r="A85" s="237"/>
      <c r="B85" s="227"/>
      <c r="C85" s="110" t="s">
        <v>78</v>
      </c>
      <c r="D85" s="32">
        <f t="shared" ref="D85" si="32">SUM(E85:H85)</f>
        <v>11184.7</v>
      </c>
      <c r="E85" s="31">
        <v>0</v>
      </c>
      <c r="F85" s="31">
        <v>0</v>
      </c>
      <c r="G85" s="32">
        <v>11184.7</v>
      </c>
      <c r="H85" s="31">
        <v>0</v>
      </c>
      <c r="I85" s="227"/>
      <c r="J85" s="227"/>
      <c r="K85" s="29" t="s">
        <v>251</v>
      </c>
      <c r="L85" s="227"/>
      <c r="M85" s="227"/>
    </row>
    <row r="86" spans="1:13" ht="31.5" customHeight="1">
      <c r="A86" s="232"/>
      <c r="B86" s="227"/>
      <c r="C86" s="77" t="s">
        <v>250</v>
      </c>
      <c r="D86" s="32">
        <f t="shared" si="31"/>
        <v>11184.7</v>
      </c>
      <c r="E86" s="31">
        <v>0</v>
      </c>
      <c r="F86" s="31">
        <v>0</v>
      </c>
      <c r="G86" s="32">
        <v>11184.7</v>
      </c>
      <c r="H86" s="31">
        <v>0</v>
      </c>
      <c r="I86" s="227"/>
      <c r="J86" s="227"/>
      <c r="K86" s="29" t="s">
        <v>110</v>
      </c>
      <c r="L86" s="227"/>
      <c r="M86" s="227"/>
    </row>
    <row r="87" spans="1:13" ht="31.5" customHeight="1">
      <c r="A87" s="228" t="s">
        <v>99</v>
      </c>
      <c r="B87" s="227" t="s">
        <v>81</v>
      </c>
      <c r="C87" s="67" t="s">
        <v>22</v>
      </c>
      <c r="D87" s="32">
        <f t="shared" si="31"/>
        <v>280</v>
      </c>
      <c r="E87" s="31">
        <v>0</v>
      </c>
      <c r="F87" s="31">
        <v>0</v>
      </c>
      <c r="G87" s="31">
        <v>280</v>
      </c>
      <c r="H87" s="31">
        <v>0</v>
      </c>
      <c r="I87" s="227" t="s">
        <v>100</v>
      </c>
      <c r="J87" s="227" t="s">
        <v>126</v>
      </c>
      <c r="K87" s="29" t="s">
        <v>47</v>
      </c>
      <c r="L87" s="227" t="s">
        <v>147</v>
      </c>
      <c r="M87" s="227" t="s">
        <v>119</v>
      </c>
    </row>
    <row r="88" spans="1:13" ht="31.5" customHeight="1">
      <c r="A88" s="228"/>
      <c r="B88" s="227"/>
      <c r="C88" s="67" t="s">
        <v>23</v>
      </c>
      <c r="D88" s="32">
        <f t="shared" si="31"/>
        <v>0</v>
      </c>
      <c r="E88" s="31">
        <v>0</v>
      </c>
      <c r="F88" s="31">
        <v>0</v>
      </c>
      <c r="G88" s="31">
        <v>0</v>
      </c>
      <c r="H88" s="31">
        <v>0</v>
      </c>
      <c r="I88" s="227"/>
      <c r="J88" s="227"/>
      <c r="K88" s="29" t="s">
        <v>110</v>
      </c>
      <c r="L88" s="227"/>
      <c r="M88" s="227"/>
    </row>
    <row r="89" spans="1:13" ht="31.5" customHeight="1">
      <c r="A89" s="228"/>
      <c r="B89" s="227"/>
      <c r="C89" s="110" t="s">
        <v>78</v>
      </c>
      <c r="D89" s="32">
        <f t="shared" ref="D89" si="33">SUM(E89:H89)</f>
        <v>0</v>
      </c>
      <c r="E89" s="31">
        <v>0</v>
      </c>
      <c r="F89" s="31">
        <v>0</v>
      </c>
      <c r="G89" s="31">
        <v>0</v>
      </c>
      <c r="H89" s="31">
        <v>0</v>
      </c>
      <c r="I89" s="227"/>
      <c r="J89" s="227"/>
      <c r="K89" s="29" t="s">
        <v>251</v>
      </c>
      <c r="L89" s="227"/>
      <c r="M89" s="227"/>
    </row>
    <row r="90" spans="1:13" ht="31.5" customHeight="1">
      <c r="A90" s="228"/>
      <c r="B90" s="227"/>
      <c r="C90" s="77" t="s">
        <v>250</v>
      </c>
      <c r="D90" s="32">
        <f t="shared" si="31"/>
        <v>0</v>
      </c>
      <c r="E90" s="31">
        <v>0</v>
      </c>
      <c r="F90" s="31">
        <v>0</v>
      </c>
      <c r="G90" s="31">
        <v>0</v>
      </c>
      <c r="H90" s="31">
        <v>0</v>
      </c>
      <c r="I90" s="227"/>
      <c r="J90" s="227"/>
      <c r="K90" s="29" t="s">
        <v>110</v>
      </c>
      <c r="L90" s="227"/>
      <c r="M90" s="227"/>
    </row>
    <row r="91" spans="1:13" ht="31.5" customHeight="1">
      <c r="A91" s="228"/>
      <c r="B91" s="227" t="s">
        <v>127</v>
      </c>
      <c r="C91" s="67" t="s">
        <v>22</v>
      </c>
      <c r="D91" s="32">
        <f t="shared" si="31"/>
        <v>10379.1</v>
      </c>
      <c r="E91" s="32">
        <f>E87+E83</f>
        <v>0</v>
      </c>
      <c r="F91" s="32">
        <f t="shared" ref="F91:H91" si="34">F87+F83</f>
        <v>0</v>
      </c>
      <c r="G91" s="32">
        <f t="shared" si="34"/>
        <v>10379.1</v>
      </c>
      <c r="H91" s="32">
        <f t="shared" si="34"/>
        <v>0</v>
      </c>
      <c r="I91" s="227" t="s">
        <v>20</v>
      </c>
      <c r="J91" s="227" t="s">
        <v>20</v>
      </c>
      <c r="K91" s="227" t="s">
        <v>20</v>
      </c>
      <c r="L91" s="227" t="s">
        <v>20</v>
      </c>
      <c r="M91" s="227" t="s">
        <v>20</v>
      </c>
    </row>
    <row r="92" spans="1:13" ht="31.5" customHeight="1">
      <c r="A92" s="228"/>
      <c r="B92" s="227"/>
      <c r="C92" s="67" t="s">
        <v>23</v>
      </c>
      <c r="D92" s="32">
        <f t="shared" si="31"/>
        <v>10371.700000000001</v>
      </c>
      <c r="E92" s="32">
        <f t="shared" ref="E92:H92" si="35">E88+E84</f>
        <v>0</v>
      </c>
      <c r="F92" s="32">
        <f t="shared" si="35"/>
        <v>0</v>
      </c>
      <c r="G92" s="32">
        <f t="shared" si="35"/>
        <v>10371.700000000001</v>
      </c>
      <c r="H92" s="32">
        <f t="shared" si="35"/>
        <v>0</v>
      </c>
      <c r="I92" s="227"/>
      <c r="J92" s="227"/>
      <c r="K92" s="227"/>
      <c r="L92" s="227"/>
      <c r="M92" s="227"/>
    </row>
    <row r="93" spans="1:13" ht="31.5" customHeight="1">
      <c r="A93" s="228"/>
      <c r="B93" s="227"/>
      <c r="C93" s="110" t="s">
        <v>78</v>
      </c>
      <c r="D93" s="32">
        <f t="shared" ref="D93" si="36">SUM(E93:H93)</f>
        <v>11184.7</v>
      </c>
      <c r="E93" s="32">
        <f t="shared" ref="E93:H94" si="37">E89+E85</f>
        <v>0</v>
      </c>
      <c r="F93" s="32">
        <f t="shared" si="37"/>
        <v>0</v>
      </c>
      <c r="G93" s="32">
        <f t="shared" si="37"/>
        <v>11184.7</v>
      </c>
      <c r="H93" s="32">
        <f t="shared" si="37"/>
        <v>0</v>
      </c>
      <c r="I93" s="227"/>
      <c r="J93" s="227"/>
      <c r="K93" s="227"/>
      <c r="L93" s="227"/>
      <c r="M93" s="227"/>
    </row>
    <row r="94" spans="1:13" ht="31.5" customHeight="1">
      <c r="A94" s="228"/>
      <c r="B94" s="227"/>
      <c r="C94" s="77" t="s">
        <v>250</v>
      </c>
      <c r="D94" s="32">
        <f t="shared" si="31"/>
        <v>11184.7</v>
      </c>
      <c r="E94" s="32">
        <f t="shared" si="37"/>
        <v>0</v>
      </c>
      <c r="F94" s="32">
        <f t="shared" si="37"/>
        <v>0</v>
      </c>
      <c r="G94" s="32">
        <f t="shared" si="37"/>
        <v>11184.7</v>
      </c>
      <c r="H94" s="32">
        <f t="shared" si="37"/>
        <v>0</v>
      </c>
      <c r="I94" s="227"/>
      <c r="J94" s="227"/>
      <c r="K94" s="227"/>
      <c r="L94" s="227"/>
      <c r="M94" s="227"/>
    </row>
    <row r="95" spans="1:13" ht="47.25" customHeight="1">
      <c r="A95" s="236" t="s">
        <v>101</v>
      </c>
      <c r="B95" s="236"/>
      <c r="C95" s="236"/>
      <c r="D95" s="236"/>
      <c r="E95" s="236"/>
      <c r="F95" s="236"/>
      <c r="G95" s="236"/>
      <c r="H95" s="236"/>
      <c r="I95" s="236"/>
      <c r="J95" s="236"/>
      <c r="K95" s="236"/>
      <c r="L95" s="236"/>
      <c r="M95" s="236"/>
    </row>
    <row r="96" spans="1:13" ht="31.5" customHeight="1">
      <c r="A96" s="229" t="s">
        <v>102</v>
      </c>
      <c r="B96" s="233" t="s">
        <v>137</v>
      </c>
      <c r="C96" s="234"/>
      <c r="D96" s="234"/>
      <c r="E96" s="234"/>
      <c r="F96" s="234"/>
      <c r="G96" s="234"/>
      <c r="H96" s="234"/>
      <c r="I96" s="234"/>
      <c r="J96" s="234"/>
      <c r="K96" s="234"/>
      <c r="L96" s="234"/>
      <c r="M96" s="235"/>
    </row>
    <row r="97" spans="1:13" ht="27" customHeight="1">
      <c r="A97" s="230"/>
      <c r="B97" s="233" t="s">
        <v>141</v>
      </c>
      <c r="C97" s="234"/>
      <c r="D97" s="234"/>
      <c r="E97" s="234"/>
      <c r="F97" s="234"/>
      <c r="G97" s="234"/>
      <c r="H97" s="234"/>
      <c r="I97" s="234"/>
      <c r="J97" s="234"/>
      <c r="K97" s="234"/>
      <c r="L97" s="234"/>
      <c r="M97" s="235"/>
    </row>
    <row r="98" spans="1:13" ht="32.25" customHeight="1">
      <c r="A98" s="228" t="s">
        <v>138</v>
      </c>
      <c r="B98" s="227" t="s">
        <v>164</v>
      </c>
      <c r="C98" s="67" t="s">
        <v>22</v>
      </c>
      <c r="D98" s="32">
        <f>SUM(E98:H98)</f>
        <v>21247.599999999999</v>
      </c>
      <c r="E98" s="32">
        <v>0</v>
      </c>
      <c r="F98" s="32">
        <v>0</v>
      </c>
      <c r="G98" s="32">
        <v>21247.599999999999</v>
      </c>
      <c r="H98" s="32">
        <v>0</v>
      </c>
      <c r="I98" s="227" t="s">
        <v>142</v>
      </c>
      <c r="J98" s="227" t="s">
        <v>110</v>
      </c>
      <c r="K98" s="29" t="s">
        <v>110</v>
      </c>
      <c r="L98" s="227" t="s">
        <v>148</v>
      </c>
      <c r="M98" s="227" t="s">
        <v>119</v>
      </c>
    </row>
    <row r="99" spans="1:13" ht="32.25" customHeight="1">
      <c r="A99" s="228"/>
      <c r="B99" s="227"/>
      <c r="C99" s="67" t="s">
        <v>23</v>
      </c>
      <c r="D99" s="32">
        <f t="shared" ref="D99:D105" si="38">SUM(E99:H99)</f>
        <v>27846.7</v>
      </c>
      <c r="E99" s="32">
        <v>0</v>
      </c>
      <c r="F99" s="32">
        <v>0</v>
      </c>
      <c r="G99" s="32">
        <v>27846.7</v>
      </c>
      <c r="H99" s="32">
        <v>0</v>
      </c>
      <c r="I99" s="227"/>
      <c r="J99" s="227"/>
      <c r="K99" s="29" t="s">
        <v>110</v>
      </c>
      <c r="L99" s="227"/>
      <c r="M99" s="227"/>
    </row>
    <row r="100" spans="1:13" ht="32.25" customHeight="1">
      <c r="A100" s="228"/>
      <c r="B100" s="227"/>
      <c r="C100" s="110" t="s">
        <v>78</v>
      </c>
      <c r="D100" s="32">
        <f t="shared" ref="D100" si="39">SUM(E100:H100)</f>
        <v>27786.6</v>
      </c>
      <c r="E100" s="32">
        <v>0</v>
      </c>
      <c r="F100" s="32">
        <v>0</v>
      </c>
      <c r="G100" s="32">
        <v>27786.6</v>
      </c>
      <c r="H100" s="32">
        <v>0</v>
      </c>
      <c r="I100" s="227"/>
      <c r="J100" s="227"/>
      <c r="K100" s="29" t="s">
        <v>251</v>
      </c>
      <c r="L100" s="227"/>
      <c r="M100" s="227"/>
    </row>
    <row r="101" spans="1:13" ht="32.25" customHeight="1">
      <c r="A101" s="228"/>
      <c r="B101" s="227"/>
      <c r="C101" s="77" t="s">
        <v>250</v>
      </c>
      <c r="D101" s="32">
        <f t="shared" si="38"/>
        <v>27786.6</v>
      </c>
      <c r="E101" s="32">
        <v>0</v>
      </c>
      <c r="F101" s="32">
        <v>0</v>
      </c>
      <c r="G101" s="32">
        <v>27786.6</v>
      </c>
      <c r="H101" s="32">
        <v>0</v>
      </c>
      <c r="I101" s="227"/>
      <c r="J101" s="227"/>
      <c r="K101" s="29" t="s">
        <v>110</v>
      </c>
      <c r="L101" s="227"/>
      <c r="M101" s="227"/>
    </row>
    <row r="102" spans="1:13" ht="32.25" customHeight="1">
      <c r="A102" s="228"/>
      <c r="B102" s="195" t="s">
        <v>127</v>
      </c>
      <c r="C102" s="67" t="s">
        <v>22</v>
      </c>
      <c r="D102" s="32">
        <f t="shared" si="38"/>
        <v>21247.599999999999</v>
      </c>
      <c r="E102" s="32">
        <f t="shared" ref="E102:H102" si="40">E98</f>
        <v>0</v>
      </c>
      <c r="F102" s="32">
        <f t="shared" si="40"/>
        <v>0</v>
      </c>
      <c r="G102" s="32">
        <f t="shared" si="40"/>
        <v>21247.599999999999</v>
      </c>
      <c r="H102" s="32">
        <f t="shared" si="40"/>
        <v>0</v>
      </c>
      <c r="I102" s="227" t="s">
        <v>20</v>
      </c>
      <c r="J102" s="227" t="s">
        <v>20</v>
      </c>
      <c r="K102" s="227" t="s">
        <v>20</v>
      </c>
      <c r="L102" s="227" t="s">
        <v>20</v>
      </c>
      <c r="M102" s="227" t="s">
        <v>20</v>
      </c>
    </row>
    <row r="103" spans="1:13" ht="32.25" customHeight="1">
      <c r="A103" s="228"/>
      <c r="B103" s="196"/>
      <c r="C103" s="67" t="s">
        <v>23</v>
      </c>
      <c r="D103" s="32">
        <f t="shared" si="38"/>
        <v>27846.7</v>
      </c>
      <c r="E103" s="32">
        <f t="shared" ref="E103:H103" si="41">E99</f>
        <v>0</v>
      </c>
      <c r="F103" s="32">
        <f t="shared" si="41"/>
        <v>0</v>
      </c>
      <c r="G103" s="32">
        <f t="shared" si="41"/>
        <v>27846.7</v>
      </c>
      <c r="H103" s="32">
        <f t="shared" si="41"/>
        <v>0</v>
      </c>
      <c r="I103" s="227"/>
      <c r="J103" s="227"/>
      <c r="K103" s="227"/>
      <c r="L103" s="227"/>
      <c r="M103" s="227"/>
    </row>
    <row r="104" spans="1:13" ht="32.25" customHeight="1">
      <c r="A104" s="228"/>
      <c r="B104" s="196"/>
      <c r="C104" s="110" t="s">
        <v>78</v>
      </c>
      <c r="D104" s="32">
        <f t="shared" ref="D104" si="42">SUM(E104:H104)</f>
        <v>27786.6</v>
      </c>
      <c r="E104" s="32">
        <f t="shared" ref="E104:H105" si="43">E100</f>
        <v>0</v>
      </c>
      <c r="F104" s="32">
        <f t="shared" si="43"/>
        <v>0</v>
      </c>
      <c r="G104" s="32">
        <f t="shared" si="43"/>
        <v>27786.6</v>
      </c>
      <c r="H104" s="32">
        <f t="shared" si="43"/>
        <v>0</v>
      </c>
      <c r="I104" s="227"/>
      <c r="J104" s="227"/>
      <c r="K104" s="227"/>
      <c r="L104" s="227"/>
      <c r="M104" s="227"/>
    </row>
    <row r="105" spans="1:13" ht="32.25" customHeight="1">
      <c r="A105" s="228"/>
      <c r="B105" s="197"/>
      <c r="C105" s="77" t="s">
        <v>250</v>
      </c>
      <c r="D105" s="32">
        <f t="shared" si="38"/>
        <v>27786.6</v>
      </c>
      <c r="E105" s="32">
        <f t="shared" si="43"/>
        <v>0</v>
      </c>
      <c r="F105" s="32">
        <f t="shared" si="43"/>
        <v>0</v>
      </c>
      <c r="G105" s="32">
        <f t="shared" si="43"/>
        <v>27786.6</v>
      </c>
      <c r="H105" s="32">
        <f t="shared" si="43"/>
        <v>0</v>
      </c>
      <c r="I105" s="227"/>
      <c r="J105" s="227"/>
      <c r="K105" s="227"/>
      <c r="L105" s="227"/>
      <c r="M105" s="227"/>
    </row>
    <row r="106" spans="1:13" ht="27" customHeight="1">
      <c r="A106" s="233" t="s">
        <v>139</v>
      </c>
      <c r="B106" s="234"/>
      <c r="C106" s="234"/>
      <c r="D106" s="234"/>
      <c r="E106" s="234"/>
      <c r="F106" s="234"/>
      <c r="G106" s="234"/>
      <c r="H106" s="234"/>
      <c r="I106" s="234"/>
      <c r="J106" s="234"/>
      <c r="K106" s="234"/>
      <c r="L106" s="234"/>
      <c r="M106" s="235"/>
    </row>
    <row r="107" spans="1:13" ht="27" customHeight="1">
      <c r="A107" s="231" t="s">
        <v>103</v>
      </c>
      <c r="B107" s="233" t="s">
        <v>143</v>
      </c>
      <c r="C107" s="234"/>
      <c r="D107" s="234"/>
      <c r="E107" s="234"/>
      <c r="F107" s="234"/>
      <c r="G107" s="234"/>
      <c r="H107" s="234"/>
      <c r="I107" s="234"/>
      <c r="J107" s="234"/>
      <c r="K107" s="234"/>
      <c r="L107" s="234"/>
      <c r="M107" s="235"/>
    </row>
    <row r="108" spans="1:13" ht="27" customHeight="1">
      <c r="A108" s="232"/>
      <c r="B108" s="233" t="s">
        <v>141</v>
      </c>
      <c r="C108" s="234"/>
      <c r="D108" s="234"/>
      <c r="E108" s="234"/>
      <c r="F108" s="234"/>
      <c r="G108" s="234"/>
      <c r="H108" s="234"/>
      <c r="I108" s="234"/>
      <c r="J108" s="234"/>
      <c r="K108" s="234"/>
      <c r="L108" s="234"/>
      <c r="M108" s="235"/>
    </row>
    <row r="109" spans="1:13" ht="31.5" customHeight="1">
      <c r="A109" s="228" t="s">
        <v>140</v>
      </c>
      <c r="B109" s="227" t="s">
        <v>144</v>
      </c>
      <c r="C109" s="67" t="s">
        <v>22</v>
      </c>
      <c r="D109" s="32">
        <v>2249.6</v>
      </c>
      <c r="E109" s="32">
        <v>0</v>
      </c>
      <c r="F109" s="32">
        <v>0</v>
      </c>
      <c r="G109" s="32">
        <v>2449.5</v>
      </c>
      <c r="H109" s="32">
        <v>0</v>
      </c>
      <c r="I109" s="227" t="s">
        <v>226</v>
      </c>
      <c r="J109" s="227" t="s">
        <v>121</v>
      </c>
      <c r="K109" s="67">
        <v>100</v>
      </c>
      <c r="L109" s="227" t="s">
        <v>79</v>
      </c>
      <c r="M109" s="227" t="s">
        <v>202</v>
      </c>
    </row>
    <row r="110" spans="1:13" ht="31.5" customHeight="1">
      <c r="A110" s="239"/>
      <c r="B110" s="239"/>
      <c r="C110" s="67" t="s">
        <v>23</v>
      </c>
      <c r="D110" s="32">
        <v>1000</v>
      </c>
      <c r="E110" s="32">
        <v>0</v>
      </c>
      <c r="F110" s="32">
        <v>0</v>
      </c>
      <c r="G110" s="32">
        <v>1000</v>
      </c>
      <c r="H110" s="32">
        <v>0</v>
      </c>
      <c r="I110" s="227"/>
      <c r="J110" s="227"/>
      <c r="K110" s="67">
        <v>100</v>
      </c>
      <c r="L110" s="227"/>
      <c r="M110" s="227"/>
    </row>
    <row r="111" spans="1:13" ht="31.5" customHeight="1">
      <c r="A111" s="239"/>
      <c r="B111" s="239"/>
      <c r="C111" s="110" t="s">
        <v>78</v>
      </c>
      <c r="D111" s="32">
        <v>500</v>
      </c>
      <c r="E111" s="32">
        <v>0</v>
      </c>
      <c r="F111" s="32">
        <v>0</v>
      </c>
      <c r="G111" s="32">
        <v>500</v>
      </c>
      <c r="H111" s="32">
        <v>0</v>
      </c>
      <c r="I111" s="227"/>
      <c r="J111" s="227"/>
      <c r="K111" s="110">
        <v>100</v>
      </c>
      <c r="L111" s="227"/>
      <c r="M111" s="227"/>
    </row>
    <row r="112" spans="1:13" ht="31.5" customHeight="1">
      <c r="A112" s="239"/>
      <c r="B112" s="239"/>
      <c r="C112" s="77" t="s">
        <v>250</v>
      </c>
      <c r="D112" s="32">
        <v>500</v>
      </c>
      <c r="E112" s="32">
        <v>0</v>
      </c>
      <c r="F112" s="32">
        <v>0</v>
      </c>
      <c r="G112" s="32">
        <v>500</v>
      </c>
      <c r="H112" s="32">
        <v>0</v>
      </c>
      <c r="I112" s="227"/>
      <c r="J112" s="227"/>
      <c r="K112" s="67">
        <v>100</v>
      </c>
      <c r="L112" s="227"/>
      <c r="M112" s="227"/>
    </row>
    <row r="113" spans="1:14" ht="32.25" customHeight="1">
      <c r="A113" s="228"/>
      <c r="B113" s="195" t="s">
        <v>127</v>
      </c>
      <c r="C113" s="114" t="s">
        <v>22</v>
      </c>
      <c r="D113" s="32">
        <f t="shared" ref="D113:D116" si="44">SUM(E113:H113)</f>
        <v>2449.5</v>
      </c>
      <c r="E113" s="32">
        <f t="shared" ref="E113:H113" si="45">E109</f>
        <v>0</v>
      </c>
      <c r="F113" s="32">
        <f t="shared" si="45"/>
        <v>0</v>
      </c>
      <c r="G113" s="32">
        <f t="shared" si="45"/>
        <v>2449.5</v>
      </c>
      <c r="H113" s="32">
        <f t="shared" si="45"/>
        <v>0</v>
      </c>
      <c r="I113" s="227" t="s">
        <v>20</v>
      </c>
      <c r="J113" s="227" t="s">
        <v>20</v>
      </c>
      <c r="K113" s="227" t="s">
        <v>20</v>
      </c>
      <c r="L113" s="227" t="s">
        <v>20</v>
      </c>
      <c r="M113" s="227" t="s">
        <v>20</v>
      </c>
    </row>
    <row r="114" spans="1:14" ht="32.25" customHeight="1">
      <c r="A114" s="228"/>
      <c r="B114" s="196"/>
      <c r="C114" s="114" t="s">
        <v>23</v>
      </c>
      <c r="D114" s="32">
        <f t="shared" si="44"/>
        <v>1000</v>
      </c>
      <c r="E114" s="32">
        <f t="shared" ref="E114:H114" si="46">E110</f>
        <v>0</v>
      </c>
      <c r="F114" s="32">
        <f t="shared" si="46"/>
        <v>0</v>
      </c>
      <c r="G114" s="32">
        <f t="shared" si="46"/>
        <v>1000</v>
      </c>
      <c r="H114" s="32">
        <f t="shared" si="46"/>
        <v>0</v>
      </c>
      <c r="I114" s="227"/>
      <c r="J114" s="227"/>
      <c r="K114" s="227"/>
      <c r="L114" s="227"/>
      <c r="M114" s="227"/>
    </row>
    <row r="115" spans="1:14" ht="32.25" customHeight="1">
      <c r="A115" s="228"/>
      <c r="B115" s="196"/>
      <c r="C115" s="114" t="s">
        <v>78</v>
      </c>
      <c r="D115" s="32">
        <f t="shared" si="44"/>
        <v>500</v>
      </c>
      <c r="E115" s="32">
        <f t="shared" ref="E115:H115" si="47">E111</f>
        <v>0</v>
      </c>
      <c r="F115" s="32">
        <f t="shared" si="47"/>
        <v>0</v>
      </c>
      <c r="G115" s="32">
        <f t="shared" si="47"/>
        <v>500</v>
      </c>
      <c r="H115" s="32">
        <f t="shared" si="47"/>
        <v>0</v>
      </c>
      <c r="I115" s="227"/>
      <c r="J115" s="227"/>
      <c r="K115" s="227"/>
      <c r="L115" s="227"/>
      <c r="M115" s="227"/>
    </row>
    <row r="116" spans="1:14" ht="32.25" customHeight="1">
      <c r="A116" s="228"/>
      <c r="B116" s="197"/>
      <c r="C116" s="117" t="s">
        <v>250</v>
      </c>
      <c r="D116" s="32">
        <f t="shared" si="44"/>
        <v>500</v>
      </c>
      <c r="E116" s="32">
        <f t="shared" ref="E116:H116" si="48">E112</f>
        <v>0</v>
      </c>
      <c r="F116" s="32">
        <f t="shared" si="48"/>
        <v>0</v>
      </c>
      <c r="G116" s="32">
        <f t="shared" si="48"/>
        <v>500</v>
      </c>
      <c r="H116" s="32">
        <f t="shared" si="48"/>
        <v>0</v>
      </c>
      <c r="I116" s="227"/>
      <c r="J116" s="227"/>
      <c r="K116" s="227"/>
      <c r="L116" s="227"/>
      <c r="M116" s="227"/>
    </row>
    <row r="117" spans="1:14" s="122" customFormat="1" ht="44.25" customHeight="1">
      <c r="A117" s="224" t="s">
        <v>265</v>
      </c>
      <c r="B117" s="225"/>
      <c r="C117" s="225"/>
      <c r="D117" s="225"/>
      <c r="E117" s="225"/>
      <c r="F117" s="225"/>
      <c r="G117" s="225"/>
      <c r="H117" s="225"/>
      <c r="I117" s="225"/>
      <c r="J117" s="225"/>
      <c r="K117" s="225"/>
      <c r="L117" s="225"/>
      <c r="M117" s="226"/>
      <c r="N117" s="142"/>
    </row>
    <row r="118" spans="1:14" s="122" customFormat="1" ht="27" customHeight="1">
      <c r="A118" s="114">
        <v>7</v>
      </c>
      <c r="B118" s="224" t="s">
        <v>263</v>
      </c>
      <c r="C118" s="225"/>
      <c r="D118" s="225"/>
      <c r="E118" s="225"/>
      <c r="F118" s="225"/>
      <c r="G118" s="225"/>
      <c r="H118" s="225"/>
      <c r="I118" s="225"/>
      <c r="J118" s="225"/>
      <c r="K118" s="225"/>
      <c r="L118" s="225"/>
      <c r="M118" s="226"/>
    </row>
    <row r="119" spans="1:14" s="122" customFormat="1" ht="27" customHeight="1">
      <c r="A119" s="262" t="s">
        <v>141</v>
      </c>
      <c r="B119" s="262"/>
      <c r="C119" s="262"/>
      <c r="D119" s="262"/>
      <c r="E119" s="262"/>
      <c r="F119" s="262"/>
      <c r="G119" s="262"/>
      <c r="H119" s="262"/>
      <c r="I119" s="262"/>
      <c r="J119" s="262"/>
      <c r="K119" s="262"/>
      <c r="L119" s="262"/>
      <c r="M119" s="263"/>
    </row>
    <row r="120" spans="1:14" s="122" customFormat="1" ht="31.5" customHeight="1">
      <c r="A120" s="258" t="s">
        <v>233</v>
      </c>
      <c r="B120" s="195" t="s">
        <v>275</v>
      </c>
      <c r="C120" s="114" t="s">
        <v>22</v>
      </c>
      <c r="D120" s="32">
        <v>0</v>
      </c>
      <c r="E120" s="32">
        <v>0</v>
      </c>
      <c r="F120" s="32">
        <v>0</v>
      </c>
      <c r="G120" s="32">
        <v>0</v>
      </c>
      <c r="H120" s="32">
        <v>0</v>
      </c>
      <c r="I120" s="195" t="s">
        <v>237</v>
      </c>
      <c r="J120" s="227" t="s">
        <v>110</v>
      </c>
      <c r="K120" s="29" t="s">
        <v>110</v>
      </c>
      <c r="L120" s="195" t="s">
        <v>253</v>
      </c>
      <c r="M120" s="195"/>
    </row>
    <row r="121" spans="1:14" s="122" customFormat="1" ht="31.5" customHeight="1">
      <c r="A121" s="259"/>
      <c r="B121" s="196"/>
      <c r="C121" s="114" t="s">
        <v>23</v>
      </c>
      <c r="D121" s="32">
        <v>46313.1</v>
      </c>
      <c r="E121" s="32">
        <v>0</v>
      </c>
      <c r="F121" s="32">
        <v>0</v>
      </c>
      <c r="G121" s="32">
        <v>46313.1</v>
      </c>
      <c r="H121" s="32">
        <v>0</v>
      </c>
      <c r="I121" s="196"/>
      <c r="J121" s="227"/>
      <c r="K121" s="29" t="s">
        <v>110</v>
      </c>
      <c r="L121" s="196"/>
      <c r="M121" s="196"/>
    </row>
    <row r="122" spans="1:14" s="122" customFormat="1" ht="31.5" customHeight="1">
      <c r="A122" s="259"/>
      <c r="B122" s="196"/>
      <c r="C122" s="114" t="s">
        <v>78</v>
      </c>
      <c r="D122" s="32">
        <v>44582.400000000001</v>
      </c>
      <c r="E122" s="32">
        <v>0</v>
      </c>
      <c r="F122" s="32">
        <v>0</v>
      </c>
      <c r="G122" s="32">
        <v>44582.400000000001</v>
      </c>
      <c r="H122" s="32">
        <v>0</v>
      </c>
      <c r="I122" s="196"/>
      <c r="J122" s="227"/>
      <c r="K122" s="29" t="s">
        <v>251</v>
      </c>
      <c r="L122" s="196"/>
      <c r="M122" s="196"/>
    </row>
    <row r="123" spans="1:14" s="122" customFormat="1" ht="31.5" customHeight="1">
      <c r="A123" s="260"/>
      <c r="B123" s="197"/>
      <c r="C123" s="116" t="s">
        <v>250</v>
      </c>
      <c r="D123" s="32">
        <v>44582.400000000001</v>
      </c>
      <c r="E123" s="32">
        <v>0</v>
      </c>
      <c r="F123" s="32">
        <v>0</v>
      </c>
      <c r="G123" s="32">
        <v>44582.400000000001</v>
      </c>
      <c r="H123" s="32">
        <v>0</v>
      </c>
      <c r="I123" s="197"/>
      <c r="J123" s="227"/>
      <c r="K123" s="29" t="s">
        <v>110</v>
      </c>
      <c r="L123" s="197"/>
      <c r="M123" s="197"/>
    </row>
    <row r="124" spans="1:14" s="122" customFormat="1" ht="31.5" customHeight="1">
      <c r="A124" s="195" t="s">
        <v>232</v>
      </c>
      <c r="B124" s="195" t="s">
        <v>234</v>
      </c>
      <c r="C124" s="114" t="s">
        <v>22</v>
      </c>
      <c r="D124" s="32">
        <v>0</v>
      </c>
      <c r="E124" s="32">
        <v>0</v>
      </c>
      <c r="F124" s="32">
        <v>0</v>
      </c>
      <c r="G124" s="32">
        <v>0</v>
      </c>
      <c r="H124" s="32">
        <v>0</v>
      </c>
      <c r="I124" s="195" t="s">
        <v>260</v>
      </c>
      <c r="J124" s="195" t="s">
        <v>121</v>
      </c>
      <c r="K124" s="137" t="s">
        <v>110</v>
      </c>
      <c r="L124" s="195" t="s">
        <v>253</v>
      </c>
      <c r="M124" s="195"/>
    </row>
    <row r="125" spans="1:14" s="122" customFormat="1" ht="31.5" customHeight="1">
      <c r="A125" s="196"/>
      <c r="B125" s="196"/>
      <c r="C125" s="114" t="s">
        <v>23</v>
      </c>
      <c r="D125" s="32">
        <v>1000</v>
      </c>
      <c r="E125" s="32">
        <v>0</v>
      </c>
      <c r="F125" s="32">
        <v>0</v>
      </c>
      <c r="G125" s="32">
        <v>1000</v>
      </c>
      <c r="H125" s="32">
        <v>0</v>
      </c>
      <c r="I125" s="196"/>
      <c r="J125" s="196"/>
      <c r="K125" s="137">
        <v>100</v>
      </c>
      <c r="L125" s="196"/>
      <c r="M125" s="196"/>
    </row>
    <row r="126" spans="1:14" s="122" customFormat="1" ht="31.5" customHeight="1">
      <c r="A126" s="196"/>
      <c r="B126" s="196"/>
      <c r="C126" s="114" t="s">
        <v>78</v>
      </c>
      <c r="D126" s="32">
        <v>500</v>
      </c>
      <c r="E126" s="32">
        <v>0</v>
      </c>
      <c r="F126" s="32">
        <v>0</v>
      </c>
      <c r="G126" s="32">
        <v>500</v>
      </c>
      <c r="H126" s="32">
        <v>0</v>
      </c>
      <c r="I126" s="196"/>
      <c r="J126" s="196"/>
      <c r="K126" s="137">
        <v>100</v>
      </c>
      <c r="L126" s="196"/>
      <c r="M126" s="196"/>
    </row>
    <row r="127" spans="1:14" s="122" customFormat="1" ht="31.5" customHeight="1">
      <c r="A127" s="197"/>
      <c r="B127" s="197"/>
      <c r="C127" s="116" t="s">
        <v>250</v>
      </c>
      <c r="D127" s="32">
        <v>500</v>
      </c>
      <c r="E127" s="32">
        <v>0</v>
      </c>
      <c r="F127" s="32">
        <v>0</v>
      </c>
      <c r="G127" s="32">
        <v>500</v>
      </c>
      <c r="H127" s="32">
        <v>0</v>
      </c>
      <c r="I127" s="197"/>
      <c r="J127" s="197"/>
      <c r="K127" s="137">
        <v>100</v>
      </c>
      <c r="L127" s="197"/>
      <c r="M127" s="197"/>
    </row>
    <row r="128" spans="1:14" ht="32.25" customHeight="1">
      <c r="A128" s="228"/>
      <c r="B128" s="195" t="s">
        <v>127</v>
      </c>
      <c r="C128" s="114" t="s">
        <v>22</v>
      </c>
      <c r="D128" s="32">
        <f t="shared" ref="D128" si="49">SUM(E128:H128)</f>
        <v>0</v>
      </c>
      <c r="E128" s="32">
        <f>E120+E124</f>
        <v>0</v>
      </c>
      <c r="F128" s="32">
        <f t="shared" ref="F128:H128" si="50">F120+F124</f>
        <v>0</v>
      </c>
      <c r="G128" s="32">
        <f t="shared" si="50"/>
        <v>0</v>
      </c>
      <c r="H128" s="32">
        <f t="shared" si="50"/>
        <v>0</v>
      </c>
      <c r="I128" s="227" t="s">
        <v>20</v>
      </c>
      <c r="J128" s="227" t="s">
        <v>20</v>
      </c>
      <c r="K128" s="227" t="s">
        <v>20</v>
      </c>
      <c r="L128" s="227" t="s">
        <v>20</v>
      </c>
      <c r="M128" s="227" t="s">
        <v>20</v>
      </c>
    </row>
    <row r="129" spans="1:14" ht="32.25" customHeight="1">
      <c r="A129" s="228"/>
      <c r="B129" s="196"/>
      <c r="C129" s="114" t="s">
        <v>23</v>
      </c>
      <c r="D129" s="32">
        <f>SUM(E129:H129)</f>
        <v>47313.1</v>
      </c>
      <c r="E129" s="32">
        <f t="shared" ref="E129:H129" si="51">E121+E125</f>
        <v>0</v>
      </c>
      <c r="F129" s="32">
        <f t="shared" si="51"/>
        <v>0</v>
      </c>
      <c r="G129" s="32">
        <f t="shared" si="51"/>
        <v>47313.1</v>
      </c>
      <c r="H129" s="32">
        <f t="shared" si="51"/>
        <v>0</v>
      </c>
      <c r="I129" s="227"/>
      <c r="J129" s="227"/>
      <c r="K129" s="227"/>
      <c r="L129" s="227"/>
      <c r="M129" s="227"/>
    </row>
    <row r="130" spans="1:14" ht="32.25" customHeight="1">
      <c r="A130" s="228"/>
      <c r="B130" s="196"/>
      <c r="C130" s="114" t="s">
        <v>78</v>
      </c>
      <c r="D130" s="32">
        <v>45082.400000000001</v>
      </c>
      <c r="E130" s="32">
        <f t="shared" ref="E130:H130" si="52">E122+E126</f>
        <v>0</v>
      </c>
      <c r="F130" s="32">
        <f t="shared" si="52"/>
        <v>0</v>
      </c>
      <c r="G130" s="32">
        <v>45082.400000000001</v>
      </c>
      <c r="H130" s="32">
        <f t="shared" si="52"/>
        <v>0</v>
      </c>
      <c r="I130" s="227"/>
      <c r="J130" s="227"/>
      <c r="K130" s="227"/>
      <c r="L130" s="227"/>
      <c r="M130" s="227"/>
    </row>
    <row r="131" spans="1:14" ht="32.25" customHeight="1">
      <c r="A131" s="228"/>
      <c r="B131" s="197"/>
      <c r="C131" s="117" t="s">
        <v>250</v>
      </c>
      <c r="D131" s="32">
        <v>45082.400000000001</v>
      </c>
      <c r="E131" s="32">
        <f t="shared" ref="E131:H131" si="53">E123+E127</f>
        <v>0</v>
      </c>
      <c r="F131" s="32">
        <f t="shared" si="53"/>
        <v>0</v>
      </c>
      <c r="G131" s="32">
        <v>45082.400000000001</v>
      </c>
      <c r="H131" s="32">
        <f t="shared" si="53"/>
        <v>0</v>
      </c>
      <c r="I131" s="227"/>
      <c r="J131" s="227"/>
      <c r="K131" s="227"/>
      <c r="L131" s="227"/>
      <c r="M131" s="227"/>
    </row>
    <row r="132" spans="1:14" s="122" customFormat="1" ht="27" customHeight="1">
      <c r="A132" s="115"/>
      <c r="B132" s="224" t="s">
        <v>266</v>
      </c>
      <c r="C132" s="225"/>
      <c r="D132" s="225"/>
      <c r="E132" s="225"/>
      <c r="F132" s="225"/>
      <c r="G132" s="225"/>
      <c r="H132" s="225"/>
      <c r="I132" s="225"/>
      <c r="J132" s="225"/>
      <c r="K132" s="225"/>
      <c r="L132" s="225"/>
      <c r="M132" s="226"/>
      <c r="N132" s="142"/>
    </row>
    <row r="133" spans="1:14" s="122" customFormat="1" ht="27" customHeight="1">
      <c r="A133" s="114" t="s">
        <v>239</v>
      </c>
      <c r="B133" s="224" t="s">
        <v>264</v>
      </c>
      <c r="C133" s="225"/>
      <c r="D133" s="225"/>
      <c r="E133" s="225"/>
      <c r="F133" s="225"/>
      <c r="G133" s="225"/>
      <c r="H133" s="225"/>
      <c r="I133" s="225"/>
      <c r="J133" s="225"/>
      <c r="K133" s="225"/>
      <c r="L133" s="225"/>
      <c r="M133" s="226"/>
    </row>
    <row r="134" spans="1:14" s="122" customFormat="1" ht="27" customHeight="1">
      <c r="A134" s="123"/>
      <c r="B134" s="261" t="s">
        <v>141</v>
      </c>
      <c r="C134" s="262"/>
      <c r="D134" s="262"/>
      <c r="E134" s="262"/>
      <c r="F134" s="262"/>
      <c r="G134" s="262"/>
      <c r="H134" s="262"/>
      <c r="I134" s="262"/>
      <c r="J134" s="262"/>
      <c r="K134" s="262"/>
      <c r="L134" s="262"/>
      <c r="M134" s="263"/>
    </row>
    <row r="135" spans="1:14" s="122" customFormat="1" ht="32.25" customHeight="1">
      <c r="A135" s="195" t="s">
        <v>235</v>
      </c>
      <c r="B135" s="195" t="s">
        <v>236</v>
      </c>
      <c r="C135" s="114" t="s">
        <v>22</v>
      </c>
      <c r="D135" s="32">
        <v>0</v>
      </c>
      <c r="E135" s="32">
        <v>0</v>
      </c>
      <c r="F135" s="32">
        <v>0</v>
      </c>
      <c r="G135" s="32">
        <v>0</v>
      </c>
      <c r="H135" s="125">
        <v>0</v>
      </c>
      <c r="I135" s="195" t="s">
        <v>238</v>
      </c>
      <c r="J135" s="227" t="s">
        <v>110</v>
      </c>
      <c r="K135" s="29" t="s">
        <v>110</v>
      </c>
      <c r="L135" s="195" t="s">
        <v>254</v>
      </c>
      <c r="M135" s="195"/>
    </row>
    <row r="136" spans="1:14" s="122" customFormat="1" ht="32.25" customHeight="1">
      <c r="A136" s="196"/>
      <c r="B136" s="196"/>
      <c r="C136" s="114" t="s">
        <v>23</v>
      </c>
      <c r="D136" s="32">
        <v>11019.2</v>
      </c>
      <c r="E136" s="32">
        <v>0</v>
      </c>
      <c r="F136" s="32">
        <v>0</v>
      </c>
      <c r="G136" s="32">
        <v>11019.2</v>
      </c>
      <c r="H136" s="32">
        <v>200</v>
      </c>
      <c r="I136" s="196"/>
      <c r="J136" s="227"/>
      <c r="K136" s="29" t="s">
        <v>110</v>
      </c>
      <c r="L136" s="196"/>
      <c r="M136" s="196"/>
    </row>
    <row r="137" spans="1:14" s="122" customFormat="1" ht="32.25" customHeight="1">
      <c r="A137" s="196"/>
      <c r="B137" s="196"/>
      <c r="C137" s="114" t="s">
        <v>78</v>
      </c>
      <c r="D137" s="32">
        <v>11938.8</v>
      </c>
      <c r="E137" s="32">
        <v>0</v>
      </c>
      <c r="F137" s="32">
        <v>0</v>
      </c>
      <c r="G137" s="32">
        <v>11738.8</v>
      </c>
      <c r="H137" s="32">
        <v>200</v>
      </c>
      <c r="I137" s="196"/>
      <c r="J137" s="227"/>
      <c r="K137" s="29" t="s">
        <v>251</v>
      </c>
      <c r="L137" s="196"/>
      <c r="M137" s="196"/>
    </row>
    <row r="138" spans="1:14" s="122" customFormat="1" ht="32.25" customHeight="1">
      <c r="A138" s="197"/>
      <c r="B138" s="197"/>
      <c r="C138" s="116" t="s">
        <v>250</v>
      </c>
      <c r="D138" s="32">
        <v>11938.8</v>
      </c>
      <c r="E138" s="32">
        <v>0</v>
      </c>
      <c r="F138" s="32">
        <v>0</v>
      </c>
      <c r="G138" s="32">
        <v>11738.8</v>
      </c>
      <c r="H138" s="32">
        <v>200</v>
      </c>
      <c r="I138" s="197"/>
      <c r="J138" s="227"/>
      <c r="K138" s="29" t="s">
        <v>110</v>
      </c>
      <c r="L138" s="197"/>
      <c r="M138" s="197"/>
    </row>
    <row r="139" spans="1:14" s="122" customFormat="1" ht="31.5" hidden="1" customHeight="1">
      <c r="A139" s="195" t="s">
        <v>252</v>
      </c>
      <c r="B139" s="195"/>
      <c r="C139" s="114" t="s">
        <v>22</v>
      </c>
      <c r="D139" s="32">
        <v>2249.6</v>
      </c>
      <c r="E139" s="32">
        <v>0</v>
      </c>
      <c r="F139" s="32">
        <v>0</v>
      </c>
      <c r="G139" s="32">
        <v>0</v>
      </c>
      <c r="H139" s="32">
        <v>0</v>
      </c>
      <c r="I139" s="264"/>
      <c r="J139" s="264"/>
      <c r="K139" s="124"/>
      <c r="L139" s="264"/>
      <c r="M139" s="114"/>
    </row>
    <row r="140" spans="1:14" s="122" customFormat="1" ht="31.5" hidden="1" customHeight="1">
      <c r="A140" s="196"/>
      <c r="B140" s="196"/>
      <c r="C140" s="114" t="s">
        <v>23</v>
      </c>
      <c r="D140" s="32">
        <v>550</v>
      </c>
      <c r="E140" s="32">
        <v>0</v>
      </c>
      <c r="F140" s="32">
        <v>0</v>
      </c>
      <c r="G140" s="32">
        <v>0</v>
      </c>
      <c r="H140" s="32">
        <v>0</v>
      </c>
      <c r="I140" s="265"/>
      <c r="J140" s="265"/>
      <c r="K140" s="124"/>
      <c r="L140" s="265"/>
      <c r="M140" s="114"/>
    </row>
    <row r="141" spans="1:14" s="122" customFormat="1" ht="31.5" hidden="1" customHeight="1">
      <c r="A141" s="196"/>
      <c r="B141" s="196"/>
      <c r="C141" s="114" t="s">
        <v>78</v>
      </c>
      <c r="D141" s="32">
        <v>550</v>
      </c>
      <c r="E141" s="32">
        <v>0</v>
      </c>
      <c r="F141" s="32">
        <v>0</v>
      </c>
      <c r="G141" s="32">
        <v>0</v>
      </c>
      <c r="H141" s="32">
        <v>0</v>
      </c>
      <c r="I141" s="265"/>
      <c r="J141" s="265"/>
      <c r="K141" s="124"/>
      <c r="L141" s="265"/>
      <c r="M141" s="114"/>
    </row>
    <row r="142" spans="1:14" s="122" customFormat="1" ht="31.5" hidden="1" customHeight="1">
      <c r="A142" s="197"/>
      <c r="B142" s="197"/>
      <c r="C142" s="116" t="s">
        <v>250</v>
      </c>
      <c r="D142" s="32">
        <v>550</v>
      </c>
      <c r="E142" s="32">
        <v>0</v>
      </c>
      <c r="F142" s="32">
        <v>0</v>
      </c>
      <c r="G142" s="32">
        <v>0</v>
      </c>
      <c r="H142" s="32">
        <v>0</v>
      </c>
      <c r="I142" s="266"/>
      <c r="J142" s="266"/>
      <c r="K142" s="124"/>
      <c r="L142" s="266"/>
      <c r="M142" s="114"/>
    </row>
    <row r="143" spans="1:14" ht="32.25" customHeight="1">
      <c r="A143" s="228"/>
      <c r="B143" s="195" t="s">
        <v>127</v>
      </c>
      <c r="C143" s="114" t="s">
        <v>22</v>
      </c>
      <c r="D143" s="32">
        <f t="shared" ref="D143:D150" si="54">SUM(E143:H143)</f>
        <v>0</v>
      </c>
      <c r="E143" s="32">
        <f>E135+E139</f>
        <v>0</v>
      </c>
      <c r="F143" s="32">
        <f t="shared" ref="F143:H143" si="55">F135+F139</f>
        <v>0</v>
      </c>
      <c r="G143" s="32">
        <f t="shared" si="55"/>
        <v>0</v>
      </c>
      <c r="H143" s="32">
        <f t="shared" si="55"/>
        <v>0</v>
      </c>
      <c r="I143" s="227" t="s">
        <v>20</v>
      </c>
      <c r="J143" s="227" t="s">
        <v>20</v>
      </c>
      <c r="K143" s="227" t="s">
        <v>20</v>
      </c>
      <c r="L143" s="227" t="s">
        <v>20</v>
      </c>
      <c r="M143" s="227" t="s">
        <v>20</v>
      </c>
    </row>
    <row r="144" spans="1:14" ht="32.25" customHeight="1">
      <c r="A144" s="228"/>
      <c r="B144" s="196"/>
      <c r="C144" s="114" t="s">
        <v>23</v>
      </c>
      <c r="D144" s="32">
        <f t="shared" si="54"/>
        <v>11219.2</v>
      </c>
      <c r="E144" s="32">
        <f t="shared" ref="E144:H144" si="56">E136+E140</f>
        <v>0</v>
      </c>
      <c r="F144" s="32">
        <f t="shared" si="56"/>
        <v>0</v>
      </c>
      <c r="G144" s="32">
        <f t="shared" si="56"/>
        <v>11019.2</v>
      </c>
      <c r="H144" s="32">
        <f t="shared" si="56"/>
        <v>200</v>
      </c>
      <c r="I144" s="227"/>
      <c r="J144" s="227"/>
      <c r="K144" s="227"/>
      <c r="L144" s="227"/>
      <c r="M144" s="227"/>
    </row>
    <row r="145" spans="1:13" ht="32.25" customHeight="1">
      <c r="A145" s="228"/>
      <c r="B145" s="196"/>
      <c r="C145" s="114" t="s">
        <v>78</v>
      </c>
      <c r="D145" s="32">
        <f t="shared" si="54"/>
        <v>11938.8</v>
      </c>
      <c r="E145" s="32">
        <f t="shared" ref="E145:H145" si="57">E137+E141</f>
        <v>0</v>
      </c>
      <c r="F145" s="32">
        <f t="shared" si="57"/>
        <v>0</v>
      </c>
      <c r="G145" s="32">
        <f t="shared" si="57"/>
        <v>11738.8</v>
      </c>
      <c r="H145" s="32">
        <f t="shared" si="57"/>
        <v>200</v>
      </c>
      <c r="I145" s="227"/>
      <c r="J145" s="227"/>
      <c r="K145" s="227"/>
      <c r="L145" s="227"/>
      <c r="M145" s="227"/>
    </row>
    <row r="146" spans="1:13" ht="32.25" customHeight="1">
      <c r="A146" s="228"/>
      <c r="B146" s="197"/>
      <c r="C146" s="117" t="s">
        <v>250</v>
      </c>
      <c r="D146" s="32">
        <f t="shared" si="54"/>
        <v>11938.8</v>
      </c>
      <c r="E146" s="32">
        <f t="shared" ref="E146:H146" si="58">E138+E142</f>
        <v>0</v>
      </c>
      <c r="F146" s="32">
        <f t="shared" si="58"/>
        <v>0</v>
      </c>
      <c r="G146" s="32">
        <f t="shared" si="58"/>
        <v>11738.8</v>
      </c>
      <c r="H146" s="32">
        <f t="shared" si="58"/>
        <v>200</v>
      </c>
      <c r="I146" s="227"/>
      <c r="J146" s="227"/>
      <c r="K146" s="227"/>
      <c r="L146" s="227"/>
      <c r="M146" s="227"/>
    </row>
    <row r="147" spans="1:13" s="122" customFormat="1" ht="31.5" customHeight="1">
      <c r="A147" s="227"/>
      <c r="B147" s="267" t="s">
        <v>57</v>
      </c>
      <c r="C147" s="114" t="s">
        <v>22</v>
      </c>
      <c r="D147" s="32">
        <f t="shared" si="54"/>
        <v>192902.80000000002</v>
      </c>
      <c r="E147" s="126">
        <f>E14+E45+E76+E91+E102+E113+E128+E143</f>
        <v>369.3</v>
      </c>
      <c r="F147" s="126">
        <f t="shared" ref="F147:H147" si="59">F14+F45+F76+F91+F102+F113+F128+F143</f>
        <v>290.39999999999998</v>
      </c>
      <c r="G147" s="126">
        <f t="shared" si="59"/>
        <v>189243.1</v>
      </c>
      <c r="H147" s="126">
        <f t="shared" si="59"/>
        <v>3000</v>
      </c>
      <c r="I147" s="227" t="s">
        <v>20</v>
      </c>
      <c r="J147" s="227" t="s">
        <v>20</v>
      </c>
      <c r="K147" s="227" t="s">
        <v>20</v>
      </c>
      <c r="L147" s="227" t="s">
        <v>20</v>
      </c>
      <c r="M147" s="227" t="s">
        <v>20</v>
      </c>
    </row>
    <row r="148" spans="1:13" s="122" customFormat="1" ht="31.5" customHeight="1">
      <c r="A148" s="227"/>
      <c r="B148" s="267"/>
      <c r="C148" s="114" t="s">
        <v>23</v>
      </c>
      <c r="D148" s="32">
        <f t="shared" si="54"/>
        <v>269706.50000000006</v>
      </c>
      <c r="E148" s="126">
        <f>E15+E46+E77+E92+E103+E114+E129+E144</f>
        <v>375.9</v>
      </c>
      <c r="F148" s="140">
        <f t="shared" ref="F148" si="60">F15+F46+F77+F92+F103+F114+F129+F144</f>
        <v>299.8</v>
      </c>
      <c r="G148" s="140">
        <f>G15+G46+G77+G92+G103+G114+G129+G144</f>
        <v>265830.80000000005</v>
      </c>
      <c r="H148" s="126">
        <f t="shared" ref="E148:H150" si="61">H15+H46+H77+H92+H103+H114+H129+H144</f>
        <v>3200</v>
      </c>
      <c r="I148" s="227"/>
      <c r="J148" s="227"/>
      <c r="K148" s="227"/>
      <c r="L148" s="227"/>
      <c r="M148" s="227"/>
    </row>
    <row r="149" spans="1:13" s="122" customFormat="1" ht="31.5" customHeight="1">
      <c r="A149" s="227"/>
      <c r="B149" s="267"/>
      <c r="C149" s="114" t="s">
        <v>78</v>
      </c>
      <c r="D149" s="32">
        <f t="shared" si="54"/>
        <v>265326.7</v>
      </c>
      <c r="E149" s="126">
        <f t="shared" si="61"/>
        <v>383.7</v>
      </c>
      <c r="F149" s="126">
        <f t="shared" si="61"/>
        <v>309.8</v>
      </c>
      <c r="G149" s="126">
        <f t="shared" si="61"/>
        <v>261433.2</v>
      </c>
      <c r="H149" s="126">
        <f t="shared" si="61"/>
        <v>3200</v>
      </c>
      <c r="I149" s="227"/>
      <c r="J149" s="227"/>
      <c r="K149" s="227"/>
      <c r="L149" s="227"/>
      <c r="M149" s="227"/>
    </row>
    <row r="150" spans="1:13" s="122" customFormat="1" ht="31.5" customHeight="1">
      <c r="A150" s="227"/>
      <c r="B150" s="267"/>
      <c r="C150" s="116" t="s">
        <v>250</v>
      </c>
      <c r="D150" s="32">
        <f t="shared" si="54"/>
        <v>265343.80000000005</v>
      </c>
      <c r="E150" s="126">
        <f t="shared" si="61"/>
        <v>390.7</v>
      </c>
      <c r="F150" s="126">
        <f t="shared" si="61"/>
        <v>319.89999999999998</v>
      </c>
      <c r="G150" s="126">
        <f t="shared" si="61"/>
        <v>261433.2</v>
      </c>
      <c r="H150" s="126">
        <f t="shared" si="61"/>
        <v>3200</v>
      </c>
      <c r="I150" s="227"/>
      <c r="J150" s="227"/>
      <c r="K150" s="227"/>
      <c r="L150" s="227"/>
      <c r="M150" s="227"/>
    </row>
    <row r="152" spans="1:13" ht="66" customHeight="1">
      <c r="A152" s="185" t="s">
        <v>281</v>
      </c>
      <c r="B152" s="185"/>
      <c r="C152" s="185"/>
      <c r="D152" s="185"/>
      <c r="E152" s="185"/>
      <c r="F152" s="185"/>
      <c r="G152" s="185"/>
      <c r="H152" s="185"/>
      <c r="I152" s="185"/>
      <c r="J152" s="185"/>
      <c r="K152" s="185"/>
      <c r="L152" s="185"/>
      <c r="M152" s="185"/>
    </row>
  </sheetData>
  <mergeCells count="230">
    <mergeCell ref="J147:J150"/>
    <mergeCell ref="K147:K150"/>
    <mergeCell ref="L147:L150"/>
    <mergeCell ref="M147:M150"/>
    <mergeCell ref="A139:A142"/>
    <mergeCell ref="B139:B142"/>
    <mergeCell ref="I139:I142"/>
    <mergeCell ref="J139:J142"/>
    <mergeCell ref="L139:L142"/>
    <mergeCell ref="A143:A146"/>
    <mergeCell ref="B143:B146"/>
    <mergeCell ref="I143:I146"/>
    <mergeCell ref="J143:J146"/>
    <mergeCell ref="K143:K146"/>
    <mergeCell ref="L143:L146"/>
    <mergeCell ref="B147:B150"/>
    <mergeCell ref="M143:M146"/>
    <mergeCell ref="I147:I150"/>
    <mergeCell ref="A147:A150"/>
    <mergeCell ref="M83:M86"/>
    <mergeCell ref="L109:L112"/>
    <mergeCell ref="I91:I94"/>
    <mergeCell ref="J91:J94"/>
    <mergeCell ref="M76:M79"/>
    <mergeCell ref="B118:M118"/>
    <mergeCell ref="A128:A131"/>
    <mergeCell ref="B128:B131"/>
    <mergeCell ref="I128:I131"/>
    <mergeCell ref="J128:J131"/>
    <mergeCell ref="K128:K131"/>
    <mergeCell ref="L128:L131"/>
    <mergeCell ref="M128:M131"/>
    <mergeCell ref="I113:I116"/>
    <mergeCell ref="J113:J116"/>
    <mergeCell ref="K113:K116"/>
    <mergeCell ref="L113:L116"/>
    <mergeCell ref="M113:M116"/>
    <mergeCell ref="A95:M95"/>
    <mergeCell ref="B98:B101"/>
    <mergeCell ref="A98:A101"/>
    <mergeCell ref="I98:I101"/>
    <mergeCell ref="I109:I112"/>
    <mergeCell ref="M98:M101"/>
    <mergeCell ref="J98:J101"/>
    <mergeCell ref="L98:L101"/>
    <mergeCell ref="B96:M96"/>
    <mergeCell ref="M91:M94"/>
    <mergeCell ref="B97:M97"/>
    <mergeCell ref="M87:M90"/>
    <mergeCell ref="B134:M134"/>
    <mergeCell ref="A119:M119"/>
    <mergeCell ref="M120:M123"/>
    <mergeCell ref="M124:M127"/>
    <mergeCell ref="B132:M132"/>
    <mergeCell ref="B120:B123"/>
    <mergeCell ref="B133:M133"/>
    <mergeCell ref="L135:L138"/>
    <mergeCell ref="J135:J138"/>
    <mergeCell ref="M135:M138"/>
    <mergeCell ref="A120:A123"/>
    <mergeCell ref="I120:I123"/>
    <mergeCell ref="J120:J123"/>
    <mergeCell ref="L120:L123"/>
    <mergeCell ref="B124:B127"/>
    <mergeCell ref="B109:B112"/>
    <mergeCell ref="A124:A127"/>
    <mergeCell ref="I124:I127"/>
    <mergeCell ref="L124:L127"/>
    <mergeCell ref="J124:J127"/>
    <mergeCell ref="A135:A138"/>
    <mergeCell ref="A113:A116"/>
    <mergeCell ref="B113:B116"/>
    <mergeCell ref="J109:J112"/>
    <mergeCell ref="B135:B138"/>
    <mergeCell ref="I135:I138"/>
    <mergeCell ref="M41:M44"/>
    <mergeCell ref="B9:M9"/>
    <mergeCell ref="J3:J5"/>
    <mergeCell ref="A8:A9"/>
    <mergeCell ref="B8:M8"/>
    <mergeCell ref="B10:B13"/>
    <mergeCell ref="E4:H4"/>
    <mergeCell ref="A3:A5"/>
    <mergeCell ref="D3:H3"/>
    <mergeCell ref="B3:B5"/>
    <mergeCell ref="C3:C5"/>
    <mergeCell ref="L3:L5"/>
    <mergeCell ref="I3:I5"/>
    <mergeCell ref="K3:K5"/>
    <mergeCell ref="M3:M5"/>
    <mergeCell ref="D4:D5"/>
    <mergeCell ref="I10:I13"/>
    <mergeCell ref="J10:J13"/>
    <mergeCell ref="B21:B24"/>
    <mergeCell ref="J33:J36"/>
    <mergeCell ref="L33:L36"/>
    <mergeCell ref="A10:A13"/>
    <mergeCell ref="A7:M7"/>
    <mergeCell ref="A41:A44"/>
    <mergeCell ref="A45:A48"/>
    <mergeCell ref="A87:A90"/>
    <mergeCell ref="J87:J90"/>
    <mergeCell ref="J52:J55"/>
    <mergeCell ref="L52:L55"/>
    <mergeCell ref="I87:I90"/>
    <mergeCell ref="I52:I55"/>
    <mergeCell ref="J83:J86"/>
    <mergeCell ref="I68:I71"/>
    <mergeCell ref="B52:B55"/>
    <mergeCell ref="A81:A82"/>
    <mergeCell ref="B81:M81"/>
    <mergeCell ref="B82:M82"/>
    <mergeCell ref="M64:M67"/>
    <mergeCell ref="J60:J63"/>
    <mergeCell ref="K45:K48"/>
    <mergeCell ref="B45:B48"/>
    <mergeCell ref="I83:I86"/>
    <mergeCell ref="B83:B86"/>
    <mergeCell ref="B87:B90"/>
    <mergeCell ref="I72:I75"/>
    <mergeCell ref="I76:I79"/>
    <mergeCell ref="J76:J79"/>
    <mergeCell ref="A52:A55"/>
    <mergeCell ref="I41:I44"/>
    <mergeCell ref="J41:J44"/>
    <mergeCell ref="J14:J17"/>
    <mergeCell ref="K14:K17"/>
    <mergeCell ref="L14:L17"/>
    <mergeCell ref="M14:M17"/>
    <mergeCell ref="A14:B17"/>
    <mergeCell ref="L10:L13"/>
    <mergeCell ref="M10:M13"/>
    <mergeCell ref="I29:I32"/>
    <mergeCell ref="I21:I24"/>
    <mergeCell ref="J21:J24"/>
    <mergeCell ref="M37:M40"/>
    <mergeCell ref="B41:B44"/>
    <mergeCell ref="A25:A28"/>
    <mergeCell ref="B37:B40"/>
    <mergeCell ref="A18:M18"/>
    <mergeCell ref="A19:A20"/>
    <mergeCell ref="B19:M19"/>
    <mergeCell ref="B20:M20"/>
    <mergeCell ref="A29:A32"/>
    <mergeCell ref="A33:A36"/>
    <mergeCell ref="J25:J28"/>
    <mergeCell ref="M21:M24"/>
    <mergeCell ref="A21:A24"/>
    <mergeCell ref="I25:I28"/>
    <mergeCell ref="L25:L28"/>
    <mergeCell ref="L37:L40"/>
    <mergeCell ref="B29:B32"/>
    <mergeCell ref="B25:B28"/>
    <mergeCell ref="B33:B36"/>
    <mergeCell ref="I33:I36"/>
    <mergeCell ref="L29:L32"/>
    <mergeCell ref="I37:I40"/>
    <mergeCell ref="J37:J40"/>
    <mergeCell ref="I14:I17"/>
    <mergeCell ref="A60:A63"/>
    <mergeCell ref="A1:M1"/>
    <mergeCell ref="A49:M49"/>
    <mergeCell ref="A109:A112"/>
    <mergeCell ref="A50:A51"/>
    <mergeCell ref="B50:M50"/>
    <mergeCell ref="B51:M51"/>
    <mergeCell ref="M45:M48"/>
    <mergeCell ref="I45:I48"/>
    <mergeCell ref="J45:J48"/>
    <mergeCell ref="M52:M55"/>
    <mergeCell ref="B56:B59"/>
    <mergeCell ref="I56:I59"/>
    <mergeCell ref="J56:J59"/>
    <mergeCell ref="L56:L59"/>
    <mergeCell ref="M56:M59"/>
    <mergeCell ref="B60:B63"/>
    <mergeCell ref="I60:I63"/>
    <mergeCell ref="A83:A86"/>
    <mergeCell ref="K91:K94"/>
    <mergeCell ref="A91:A94"/>
    <mergeCell ref="L21:L24"/>
    <mergeCell ref="L41:L44"/>
    <mergeCell ref="M25:M28"/>
    <mergeCell ref="M29:M32"/>
    <mergeCell ref="M33:M36"/>
    <mergeCell ref="M72:M75"/>
    <mergeCell ref="J72:J75"/>
    <mergeCell ref="A80:M80"/>
    <mergeCell ref="L60:L63"/>
    <mergeCell ref="M60:M63"/>
    <mergeCell ref="B64:B67"/>
    <mergeCell ref="I64:I67"/>
    <mergeCell ref="L64:L67"/>
    <mergeCell ref="J64:J67"/>
    <mergeCell ref="B68:B71"/>
    <mergeCell ref="B72:B75"/>
    <mergeCell ref="L68:L71"/>
    <mergeCell ref="J68:J71"/>
    <mergeCell ref="K76:K79"/>
    <mergeCell ref="L76:L79"/>
    <mergeCell ref="J29:J32"/>
    <mergeCell ref="A76:A79"/>
    <mergeCell ref="B76:B79"/>
    <mergeCell ref="M68:M71"/>
    <mergeCell ref="A64:A67"/>
    <mergeCell ref="A37:A40"/>
    <mergeCell ref="A152:M152"/>
    <mergeCell ref="A117:M117"/>
    <mergeCell ref="M109:M112"/>
    <mergeCell ref="L72:L75"/>
    <mergeCell ref="A56:A59"/>
    <mergeCell ref="A96:A97"/>
    <mergeCell ref="A72:A75"/>
    <mergeCell ref="L45:L48"/>
    <mergeCell ref="A102:A105"/>
    <mergeCell ref="A68:A71"/>
    <mergeCell ref="A107:A108"/>
    <mergeCell ref="B107:M107"/>
    <mergeCell ref="B108:M108"/>
    <mergeCell ref="M102:M105"/>
    <mergeCell ref="A106:M106"/>
    <mergeCell ref="K102:K105"/>
    <mergeCell ref="L102:L105"/>
    <mergeCell ref="L91:L94"/>
    <mergeCell ref="B91:B94"/>
    <mergeCell ref="L87:L90"/>
    <mergeCell ref="B102:B105"/>
    <mergeCell ref="I102:I105"/>
    <mergeCell ref="J102:J105"/>
    <mergeCell ref="L83:L86"/>
  </mergeCells>
  <printOptions horizontalCentered="1"/>
  <pageMargins left="0.78740157480314965" right="0.39370078740157483" top="1.1811023622047245" bottom="0.78740157480314965" header="0.98425196850393704" footer="0.15748031496062992"/>
  <pageSetup paperSize="9" scale="79" fitToHeight="0" orientation="landscape" horizontalDpi="1200" verticalDpi="1200" r:id="rId1"/>
  <headerFooter differentFirst="1">
    <oddHeader>&amp;C&amp;P</oddHeader>
  </headerFooter>
  <rowBreaks count="3" manualBreakCount="3">
    <brk id="18" max="16383" man="1"/>
    <brk id="25" max="12" man="1"/>
    <brk id="134" max="12" man="1"/>
  </rowBreaks>
</worksheet>
</file>

<file path=xl/worksheets/sheet5.xml><?xml version="1.0" encoding="utf-8"?>
<worksheet xmlns="http://schemas.openxmlformats.org/spreadsheetml/2006/main" xmlns:r="http://schemas.openxmlformats.org/officeDocument/2006/relationships">
  <dimension ref="A1:H33"/>
  <sheetViews>
    <sheetView view="pageBreakPreview" topLeftCell="A16" zoomScale="90" zoomScaleNormal="100" zoomScaleSheetLayoutView="90" workbookViewId="0">
      <selection activeCell="A33" sqref="A33:F33"/>
    </sheetView>
  </sheetViews>
  <sheetFormatPr defaultRowHeight="15"/>
  <cols>
    <col min="1" max="1" width="27.5703125" customWidth="1"/>
    <col min="2" max="2" width="14.140625" style="5" customWidth="1"/>
    <col min="3" max="6" width="14.140625" customWidth="1"/>
    <col min="7" max="7" width="10.5703125" bestFit="1" customWidth="1"/>
    <col min="8" max="8" width="16" customWidth="1"/>
  </cols>
  <sheetData>
    <row r="1" spans="1:8" ht="26.25" customHeight="1">
      <c r="A1" s="23" t="s">
        <v>24</v>
      </c>
      <c r="B1" s="23"/>
    </row>
    <row r="2" spans="1:8" ht="34.5" customHeight="1">
      <c r="A2" s="268" t="s">
        <v>64</v>
      </c>
      <c r="B2" s="268"/>
      <c r="C2" s="268"/>
      <c r="D2" s="268"/>
      <c r="E2" s="268"/>
      <c r="F2" s="268"/>
    </row>
    <row r="3" spans="1:8" ht="15.75">
      <c r="A3" s="3"/>
    </row>
    <row r="4" spans="1:8" ht="93.75" customHeight="1">
      <c r="A4" s="9" t="s">
        <v>54</v>
      </c>
      <c r="B4" s="9" t="s">
        <v>25</v>
      </c>
    </row>
    <row r="5" spans="1:8" ht="15.75">
      <c r="A5" s="9">
        <v>1</v>
      </c>
      <c r="B5" s="9">
        <v>2</v>
      </c>
    </row>
    <row r="6" spans="1:8" ht="15.75">
      <c r="A6" s="19" t="s">
        <v>26</v>
      </c>
      <c r="B6" s="91">
        <f>SUM(B7:B10)</f>
        <v>1055060</v>
      </c>
    </row>
    <row r="7" spans="1:8" ht="15.75">
      <c r="A7" s="19" t="s">
        <v>27</v>
      </c>
      <c r="B7" s="91">
        <v>19465.8</v>
      </c>
    </row>
    <row r="8" spans="1:8" ht="15.75">
      <c r="A8" s="22" t="s">
        <v>28</v>
      </c>
      <c r="B8" s="91">
        <v>52724.6</v>
      </c>
    </row>
    <row r="9" spans="1:8" ht="15.75">
      <c r="A9" s="22" t="s">
        <v>29</v>
      </c>
      <c r="B9" s="91">
        <v>950953.7</v>
      </c>
    </row>
    <row r="10" spans="1:8" ht="15.75">
      <c r="A10" s="22" t="s">
        <v>30</v>
      </c>
      <c r="B10" s="91">
        <v>31915.9</v>
      </c>
    </row>
    <row r="12" spans="1:8" ht="34.5" customHeight="1">
      <c r="A12" s="268" t="s">
        <v>65</v>
      </c>
      <c r="B12" s="269"/>
      <c r="C12" s="269"/>
      <c r="D12" s="269"/>
      <c r="E12" s="269"/>
      <c r="F12" s="269"/>
    </row>
    <row r="13" spans="1:8" ht="15.75">
      <c r="A13" s="3"/>
      <c r="C13" s="5"/>
      <c r="D13" s="5"/>
      <c r="E13" s="5"/>
      <c r="F13" s="5"/>
    </row>
    <row r="14" spans="1:8" ht="31.5" customHeight="1">
      <c r="A14" s="270" t="s">
        <v>54</v>
      </c>
      <c r="B14" s="272" t="s">
        <v>31</v>
      </c>
      <c r="C14" s="272"/>
      <c r="D14" s="272"/>
      <c r="E14" s="272"/>
      <c r="F14" s="272"/>
      <c r="H14" s="141">
        <f>B6+F17</f>
        <v>2105532.6</v>
      </c>
    </row>
    <row r="15" spans="1:8" ht="15.75">
      <c r="A15" s="271"/>
      <c r="B15" s="20" t="s">
        <v>22</v>
      </c>
      <c r="C15" s="20" t="s">
        <v>23</v>
      </c>
      <c r="D15" s="20" t="s">
        <v>78</v>
      </c>
      <c r="E15" s="127" t="s">
        <v>250</v>
      </c>
      <c r="F15" s="20" t="s">
        <v>15</v>
      </c>
    </row>
    <row r="16" spans="1:8" ht="15.75">
      <c r="A16" s="20">
        <v>1</v>
      </c>
      <c r="B16" s="20">
        <v>2</v>
      </c>
      <c r="C16" s="20">
        <v>3</v>
      </c>
      <c r="D16" s="20">
        <v>4</v>
      </c>
      <c r="E16" s="127">
        <v>4</v>
      </c>
      <c r="F16" s="20">
        <v>6</v>
      </c>
    </row>
    <row r="17" spans="1:8" ht="15.75">
      <c r="A17" s="24" t="s">
        <v>26</v>
      </c>
      <c r="B17" s="153">
        <f>SUM(B18:B21)</f>
        <v>222940.2</v>
      </c>
      <c r="C17" s="153">
        <f t="shared" ref="C17:D17" si="0">SUM(C18:C21)</f>
        <v>286892.10000000003</v>
      </c>
      <c r="D17" s="153">
        <f t="shared" si="0"/>
        <v>275296.5</v>
      </c>
      <c r="E17" s="153">
        <f t="shared" ref="E17" si="1">SUM(E18:E21)</f>
        <v>265343.80000000005</v>
      </c>
      <c r="F17" s="153">
        <f>SUM(B17:E17)</f>
        <v>1050472.6000000001</v>
      </c>
    </row>
    <row r="18" spans="1:8" ht="15.75">
      <c r="A18" s="24" t="s">
        <v>27</v>
      </c>
      <c r="B18" s="153">
        <f>B23+B28</f>
        <v>369.3</v>
      </c>
      <c r="C18" s="153">
        <f t="shared" ref="B18:D21" si="2">C23+C28</f>
        <v>375.9</v>
      </c>
      <c r="D18" s="153">
        <f t="shared" si="2"/>
        <v>383.7</v>
      </c>
      <c r="E18" s="153">
        <f t="shared" ref="E18:E19" si="3">E23+E28</f>
        <v>390.7</v>
      </c>
      <c r="F18" s="153">
        <f t="shared" ref="F18:F31" si="4">SUM(B18:E18)</f>
        <v>1519.6000000000001</v>
      </c>
      <c r="H18" s="60"/>
    </row>
    <row r="19" spans="1:8" ht="15.75">
      <c r="A19" s="24" t="s">
        <v>28</v>
      </c>
      <c r="B19" s="153">
        <f>B24+B29</f>
        <v>290.39999999999998</v>
      </c>
      <c r="C19" s="153">
        <f>C24+C29</f>
        <v>2745.1000000000004</v>
      </c>
      <c r="D19" s="153">
        <f t="shared" si="2"/>
        <v>8784.0999999999985</v>
      </c>
      <c r="E19" s="153">
        <f t="shared" si="3"/>
        <v>319.89999999999998</v>
      </c>
      <c r="F19" s="153">
        <f t="shared" si="4"/>
        <v>12139.499999999998</v>
      </c>
    </row>
    <row r="20" spans="1:8" ht="15.75">
      <c r="A20" s="24" t="s">
        <v>55</v>
      </c>
      <c r="B20" s="153">
        <f t="shared" si="2"/>
        <v>219280.5</v>
      </c>
      <c r="C20" s="153">
        <f>C25+C30</f>
        <v>280571.10000000003</v>
      </c>
      <c r="D20" s="153">
        <f t="shared" si="2"/>
        <v>262928.7</v>
      </c>
      <c r="E20" s="153">
        <f t="shared" ref="E20" si="5">E25+E30</f>
        <v>261433.2</v>
      </c>
      <c r="F20" s="153">
        <f t="shared" si="4"/>
        <v>1024213.5</v>
      </c>
      <c r="H20" s="98"/>
    </row>
    <row r="21" spans="1:8" ht="15.75">
      <c r="A21" s="24" t="s">
        <v>30</v>
      </c>
      <c r="B21" s="153">
        <f t="shared" si="2"/>
        <v>3000</v>
      </c>
      <c r="C21" s="153">
        <f t="shared" si="2"/>
        <v>3200</v>
      </c>
      <c r="D21" s="153">
        <f t="shared" si="2"/>
        <v>3200</v>
      </c>
      <c r="E21" s="153">
        <f t="shared" ref="E21" si="6">E26+E31</f>
        <v>3200</v>
      </c>
      <c r="F21" s="153">
        <f t="shared" si="4"/>
        <v>12600</v>
      </c>
    </row>
    <row r="22" spans="1:8" ht="31.5">
      <c r="A22" s="24" t="s">
        <v>258</v>
      </c>
      <c r="B22" s="153">
        <f>SUM(B23:B26)</f>
        <v>30037.4</v>
      </c>
      <c r="C22" s="153">
        <f t="shared" ref="C22:D22" si="7">SUM(C23:C26)</f>
        <v>17185.599999999999</v>
      </c>
      <c r="D22" s="153">
        <f t="shared" si="7"/>
        <v>9969.7999999999993</v>
      </c>
      <c r="E22" s="153">
        <f>'Проектная часть'!E43</f>
        <v>0</v>
      </c>
      <c r="F22" s="153">
        <f t="shared" si="4"/>
        <v>57192.800000000003</v>
      </c>
    </row>
    <row r="23" spans="1:8" ht="15.75">
      <c r="A23" s="24" t="s">
        <v>27</v>
      </c>
      <c r="B23" s="140">
        <f>'Проектная часть'!E33</f>
        <v>0</v>
      </c>
      <c r="C23" s="140">
        <f>'Проектная часть'!E34</f>
        <v>0</v>
      </c>
      <c r="D23" s="140">
        <f>'Проектная часть'!E35</f>
        <v>0</v>
      </c>
      <c r="E23" s="140">
        <f>'Проектная часть'!E32</f>
        <v>0</v>
      </c>
      <c r="F23" s="153">
        <f t="shared" si="4"/>
        <v>0</v>
      </c>
      <c r="H23" s="60"/>
    </row>
    <row r="24" spans="1:8" ht="15.75">
      <c r="A24" s="24" t="s">
        <v>56</v>
      </c>
      <c r="B24" s="140">
        <f>'Проектная часть'!F33</f>
        <v>0</v>
      </c>
      <c r="C24" s="140">
        <f>'Проектная часть'!F34</f>
        <v>2445.3000000000002</v>
      </c>
      <c r="D24" s="140">
        <f>'Проектная часть'!F35</f>
        <v>8474.2999999999993</v>
      </c>
      <c r="E24" s="140">
        <f>'Проектная часть'!F36</f>
        <v>0</v>
      </c>
      <c r="F24" s="153">
        <f t="shared" si="4"/>
        <v>10919.599999999999</v>
      </c>
    </row>
    <row r="25" spans="1:8" ht="15.75">
      <c r="A25" s="24" t="s">
        <v>55</v>
      </c>
      <c r="B25" s="140">
        <f>'Проектная часть'!G33</f>
        <v>30037.4</v>
      </c>
      <c r="C25" s="140">
        <f>'Проектная часть'!G34</f>
        <v>14740.3</v>
      </c>
      <c r="D25" s="140">
        <f>'Проектная часть'!G35</f>
        <v>1495.5</v>
      </c>
      <c r="E25" s="140">
        <f>'Проектная часть'!G36</f>
        <v>0</v>
      </c>
      <c r="F25" s="153">
        <f t="shared" si="4"/>
        <v>46273.2</v>
      </c>
    </row>
    <row r="26" spans="1:8" ht="15.75">
      <c r="A26" s="24" t="s">
        <v>30</v>
      </c>
      <c r="B26" s="140">
        <f>'Проектная часть'!H33</f>
        <v>0</v>
      </c>
      <c r="C26" s="140">
        <f>'Проектная часть'!H34</f>
        <v>0</v>
      </c>
      <c r="D26" s="140">
        <f>'Проектная часть'!H35</f>
        <v>0</v>
      </c>
      <c r="E26" s="140">
        <f>'Проектная часть'!H36</f>
        <v>0</v>
      </c>
      <c r="F26" s="153">
        <f t="shared" si="4"/>
        <v>0</v>
      </c>
    </row>
    <row r="27" spans="1:8" ht="31.5">
      <c r="A27" s="24" t="s">
        <v>259</v>
      </c>
      <c r="B27" s="140">
        <f>SUM(B28:B31)</f>
        <v>192902.80000000002</v>
      </c>
      <c r="C27" s="140">
        <f t="shared" ref="C27:D27" si="8">SUM(C28:C31)</f>
        <v>269706.50000000006</v>
      </c>
      <c r="D27" s="140">
        <f t="shared" si="8"/>
        <v>265326.7</v>
      </c>
      <c r="E27" s="140">
        <f t="shared" ref="E27" si="9">SUM(E28:E31)</f>
        <v>265343.80000000005</v>
      </c>
      <c r="F27" s="153">
        <f t="shared" si="4"/>
        <v>993279.8</v>
      </c>
      <c r="G27" s="130"/>
      <c r="H27" s="131"/>
    </row>
    <row r="28" spans="1:8" ht="15.75">
      <c r="A28" s="24" t="s">
        <v>27</v>
      </c>
      <c r="B28" s="140">
        <f>'Процессная часть'!E147</f>
        <v>369.3</v>
      </c>
      <c r="C28" s="140">
        <f>'Процессная часть'!E148</f>
        <v>375.9</v>
      </c>
      <c r="D28" s="140">
        <f>'Процессная часть'!E149</f>
        <v>383.7</v>
      </c>
      <c r="E28" s="140">
        <f>'Процессная часть'!E150</f>
        <v>390.7</v>
      </c>
      <c r="F28" s="153">
        <f t="shared" si="4"/>
        <v>1519.6000000000001</v>
      </c>
    </row>
    <row r="29" spans="1:8" ht="15.75">
      <c r="A29" s="24" t="s">
        <v>56</v>
      </c>
      <c r="B29" s="140">
        <f>'Процессная часть'!F147</f>
        <v>290.39999999999998</v>
      </c>
      <c r="C29" s="140">
        <f>'Процессная часть'!F148</f>
        <v>299.8</v>
      </c>
      <c r="D29" s="140">
        <f>'Процессная часть'!F149</f>
        <v>309.8</v>
      </c>
      <c r="E29" s="140">
        <f>'Процессная часть'!F150</f>
        <v>319.89999999999998</v>
      </c>
      <c r="F29" s="153">
        <f t="shared" si="4"/>
        <v>1219.9000000000001</v>
      </c>
    </row>
    <row r="30" spans="1:8" ht="15.75">
      <c r="A30" s="24" t="s">
        <v>55</v>
      </c>
      <c r="B30" s="140">
        <f>'Процессная часть'!G147</f>
        <v>189243.1</v>
      </c>
      <c r="C30" s="140">
        <f>'Процессная часть'!G148</f>
        <v>265830.80000000005</v>
      </c>
      <c r="D30" s="140">
        <f>'Процессная часть'!G149</f>
        <v>261433.2</v>
      </c>
      <c r="E30" s="140">
        <f>'Процессная часть'!G150</f>
        <v>261433.2</v>
      </c>
      <c r="F30" s="153">
        <f t="shared" si="4"/>
        <v>977940.3</v>
      </c>
    </row>
    <row r="31" spans="1:8" ht="15.75">
      <c r="A31" s="24" t="s">
        <v>30</v>
      </c>
      <c r="B31" s="140">
        <f>'Процессная часть'!H147</f>
        <v>3000</v>
      </c>
      <c r="C31" s="140">
        <f>'Процессная часть'!H148</f>
        <v>3200</v>
      </c>
      <c r="D31" s="140">
        <f>'Процессная часть'!H149</f>
        <v>3200</v>
      </c>
      <c r="E31" s="140">
        <f>'Процессная часть'!H150</f>
        <v>3200</v>
      </c>
      <c r="F31" s="153">
        <f t="shared" si="4"/>
        <v>12600</v>
      </c>
    </row>
    <row r="32" spans="1:8" ht="15.75">
      <c r="A32" s="2"/>
      <c r="C32" s="5"/>
      <c r="D32" s="5"/>
      <c r="E32" s="5"/>
      <c r="F32" s="5"/>
    </row>
    <row r="33" spans="1:6" ht="58.5" customHeight="1">
      <c r="A33" s="185" t="s">
        <v>280</v>
      </c>
      <c r="B33" s="185"/>
      <c r="C33" s="185"/>
      <c r="D33" s="185"/>
      <c r="E33" s="185"/>
      <c r="F33" s="185"/>
    </row>
  </sheetData>
  <mergeCells count="5">
    <mergeCell ref="A2:F2"/>
    <mergeCell ref="A33:F33"/>
    <mergeCell ref="A12:F12"/>
    <mergeCell ref="A14:A15"/>
    <mergeCell ref="B14:F14"/>
  </mergeCells>
  <printOptions horizontalCentered="1"/>
  <pageMargins left="1.1811023622047245" right="0.39370078740157483" top="0.78740157480314965" bottom="0.78740157480314965" header="0.31496062992125984" footer="0.31496062992125984"/>
  <pageSetup paperSize="9" scale="86" orientation="portrait" horizontalDpi="1200" verticalDpi="1200"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8</vt:i4>
      </vt:variant>
    </vt:vector>
  </HeadingPairs>
  <TitlesOfParts>
    <vt:vector size="13" baseType="lpstr">
      <vt:lpstr>Паспорт</vt:lpstr>
      <vt:lpstr>Целевые показатели</vt:lpstr>
      <vt:lpstr>Проектная часть</vt:lpstr>
      <vt:lpstr>Процессная часть</vt:lpstr>
      <vt:lpstr>Фин. обеспечение</vt:lpstr>
      <vt:lpstr>'Проектная часть'!Заголовки_для_печати</vt:lpstr>
      <vt:lpstr>'Процессная часть'!Заголовки_для_печати</vt:lpstr>
      <vt:lpstr>'Целевые показатели'!Заголовки_для_печати</vt:lpstr>
      <vt:lpstr>Паспорт!Область_печати</vt:lpstr>
      <vt:lpstr>'Проектная часть'!Область_печати</vt:lpstr>
      <vt:lpstr>'Процессная часть'!Область_печати</vt:lpstr>
      <vt:lpstr>'Фин. обеспечение'!Область_печати</vt:lpstr>
      <vt:lpstr>'Целевые показатели'!Область_печати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lastPrinted>2026-06-22T11:24:59Z</cp:lastPrinted>
  <dcterms:created xsi:type="dcterms:W3CDTF">2024-05-07T12:52:59Z</dcterms:created>
  <dcterms:modified xsi:type="dcterms:W3CDTF">2026-06-29T10:35:57Z</dcterms:modified>
</cp:coreProperties>
</file>